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PRS!$A$1:$S$38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L12" i="5" l="1"/>
  <c r="M12" i="5"/>
  <c r="N12" i="5"/>
  <c r="R12" i="5"/>
  <c r="S12" i="5"/>
  <c r="L13" i="5"/>
  <c r="L14" i="5"/>
  <c r="L15" i="5"/>
  <c r="L16" i="5"/>
  <c r="L17" i="5"/>
  <c r="L18" i="5"/>
  <c r="L19" i="5"/>
  <c r="L20" i="5"/>
  <c r="L21" i="5"/>
  <c r="B13" i="5"/>
  <c r="B14" i="5"/>
  <c r="B15" i="5"/>
  <c r="B16" i="5"/>
  <c r="B17" i="5"/>
  <c r="B18" i="5"/>
  <c r="B19" i="5"/>
  <c r="B20" i="5"/>
  <c r="B21" i="5"/>
  <c r="B22" i="5"/>
  <c r="B23" i="5"/>
  <c r="B12" i="5"/>
  <c r="P31" i="1"/>
  <c r="Q20" i="1"/>
  <c r="Q21" i="1"/>
  <c r="Q22" i="1"/>
  <c r="Q23" i="1"/>
  <c r="Q24" i="1"/>
  <c r="Q25" i="1"/>
  <c r="Q26" i="1"/>
  <c r="Q27" i="1"/>
  <c r="Q28" i="1"/>
  <c r="Q29" i="1"/>
  <c r="Q30" i="1"/>
  <c r="Q13" i="1" l="1"/>
  <c r="Q14" i="1"/>
  <c r="Q15" i="1"/>
  <c r="Q16" i="1"/>
  <c r="Q17" i="1"/>
  <c r="Q18" i="1"/>
  <c r="Q19" i="1"/>
  <c r="Q12" i="1"/>
  <c r="A21" i="1" l="1"/>
  <c r="A17" i="1"/>
  <c r="A13" i="1"/>
  <c r="Q1" i="1"/>
  <c r="O36" i="1" l="1"/>
  <c r="A25" i="1" l="1"/>
  <c r="L37" i="1" l="1"/>
  <c r="E7" i="1" l="1"/>
  <c r="B7" i="8" l="1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 s="1"/>
  <c r="J29" i="14"/>
  <c r="J20" i="14"/>
  <c r="G29" i="14"/>
  <c r="G20" i="14"/>
  <c r="S29" i="14"/>
  <c r="S20" i="14"/>
  <c r="M29" i="14"/>
  <c r="M20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S28" i="8" s="1"/>
  <c r="B14" i="6"/>
  <c r="U14" i="6" s="1"/>
  <c r="V10" i="6"/>
  <c r="M21" i="8"/>
  <c r="J21" i="8"/>
  <c r="O15" i="6"/>
  <c r="M13" i="5"/>
  <c r="G21" i="8"/>
  <c r="U19" i="8"/>
  <c r="R19" i="8"/>
  <c r="N19" i="8"/>
  <c r="P8" i="8"/>
  <c r="P9" i="8"/>
  <c r="P10" i="8"/>
  <c r="P11" i="8"/>
  <c r="P12" i="8"/>
  <c r="P13" i="8"/>
  <c r="P14" i="8"/>
  <c r="P15" i="8"/>
  <c r="P16" i="8"/>
  <c r="P17" i="8"/>
  <c r="P18" i="8"/>
  <c r="P16" i="11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S23" i="5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S13" i="5"/>
  <c r="S14" i="5"/>
  <c r="S15" i="5"/>
  <c r="S16" i="5"/>
  <c r="S17" i="5"/>
  <c r="S18" i="5"/>
  <c r="S19" i="5"/>
  <c r="S20" i="5"/>
  <c r="S21" i="5"/>
  <c r="R29" i="5"/>
  <c r="A13" i="5"/>
  <c r="A14" i="5"/>
  <c r="A15" i="5"/>
  <c r="A16" i="5"/>
  <c r="A17" i="5"/>
  <c r="A18" i="5"/>
  <c r="A19" i="5"/>
  <c r="A20" i="5"/>
  <c r="A21" i="5"/>
  <c r="A22" i="5"/>
  <c r="A23" i="5"/>
  <c r="O9" i="5"/>
  <c r="AC28" i="14" l="1"/>
  <c r="AE28" i="14"/>
  <c r="U28" i="8"/>
  <c r="R25" i="5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<sst xmlns="http://schemas.openxmlformats.org/spreadsheetml/2006/main" count="677" uniqueCount="262">
  <si>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</si>
  <si>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</si>
  <si>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</si>
  <si>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</si>
  <si>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</si>
  <si>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</si>
  <si>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</si>
  <si>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</si>
  <si>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</si>
  <si>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</si>
  <si>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</si>
  <si>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</si>
  <si>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</si>
  <si>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</si>
  <si>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</si>
  <si>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</si>
  <si>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</si>
  <si>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</si>
  <si>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</si>
  <si>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</si>
  <si>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</si>
  <si>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</si>
  <si>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</si>
  <si>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</si>
  <si>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</si>
  <si>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</si>
  <si>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</si>
  <si>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</si>
  <si>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</si>
  <si>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</si>
  <si>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</si>
  <si>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</si>
  <si>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</si>
  <si>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</si>
  <si>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</si>
  <si>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</si>
  <si>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</si>
  <si>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</si>
  <si>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</si>
  <si>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</si>
  <si>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</si>
  <si>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</si>
  <si>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</si>
  <si>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</si>
  <si>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</si>
  <si>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</si>
  <si>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</si>
  <si>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</si>
  <si>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</si>
  <si>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</si>
  <si>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</si>
  <si>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</si>
  <si>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</si>
  <si>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</si>
  <si>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</si>
  <si>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</si>
  <si>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</si>
  <si>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</si>
  <si>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</si>
  <si>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</si>
  <si>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</si>
  <si>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</si>
  <si>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</si>
  <si>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</si>
  <si>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</si>
  <si>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</si>
  <si>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</si>
  <si>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</si>
  <si>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</si>
  <si>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</si>
  <si>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</si>
  <si>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</si>
  <si>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</si>
  <si>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</si>
  <si>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</si>
  <si>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</si>
  <si>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</si>
  <si>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</si>
  <si>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</si>
  <si>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</si>
  <si>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</si>
  <si>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</si>
  <si>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</si>
  <si>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</si>
  <si>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</si>
  <si>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</si>
  <si>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</si>
  <si>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</si>
  <si>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</si>
  <si>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</si>
  <si>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</si>
  <si>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</si>
  <si>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</si>
  <si>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</si>
  <si>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</si>
  <si>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</si>
  <si>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</si>
  <si>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</si>
  <si>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</si>
  <si>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</si>
  <si>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</si>
  <si>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</si>
  <si>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</si>
  <si>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</si>
  <si>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</si>
  <si>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</si>
  <si>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</si>
  <si>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</si>
  <si>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</si>
  <si>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</si>
  <si>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</si>
  <si>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</si>
  <si>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</si>
  <si>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</si>
  <si>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</si>
  <si>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</si>
  <si>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</si>
  <si>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</si>
  <si>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</si>
  <si>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</si>
  <si>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</si>
  <si>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</si>
  <si>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</si>
  <si>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</si>
  <si>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</si>
  <si>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</si>
  <si>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</si>
  <si>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</si>
  <si>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</si>
  <si>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</si>
  <si>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</si>
  <si>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</si>
  <si>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</si>
  <si>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</si>
  <si>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</si>
  <si>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</si>
  <si>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</si>
  <si>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</si>
  <si>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</si>
  <si>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</si>
  <si>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</si>
  <si>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</si>
  <si>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</si>
  <si>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</si>
  <si>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</si>
  <si>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</si>
  <si>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</si>
  <si>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</si>
  <si>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</si>
  <si>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</si>
  <si>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</si>
  <si>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</si>
  <si>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</si>
  <si>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</si>
  <si>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</si>
  <si>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</si>
  <si>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</si>
  <si>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</si>
  <si>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</si>
  <si>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</si>
  <si>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</si>
  <si>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</si>
  <si>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</si>
  <si>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</si>
  <si>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</si>
  <si>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</si>
  <si>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</si>
  <si>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</si>
  <si>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</si>
  <si>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</si>
  <si>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</si>
  <si>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</si>
  <si>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</si>
  <si>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</si>
  <si>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</si>
  <si>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</si>
  <si>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</si>
  <si>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</si>
  <si>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</si>
  <si>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</si>
  <si>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</si>
  <si>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</si>
  <si>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</si>
  <si>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</si>
  <si>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</si>
  <si>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</si>
  <si>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</si>
  <si>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</si>
  <si>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</si>
  <si>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</si>
  <si>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</si>
  <si>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</si>
  <si>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</si>
  <si>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</si>
  <si>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</si>
  <si>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</si>
  <si>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</si>
  <si>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</si>
  <si>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</si>
  <si>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</si>
  <si>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</si>
  <si>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</si>
  <si>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</si>
  <si>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</si>
  <si>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</si>
  <si>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</si>
  <si>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</si>
  <si>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</si>
  <si>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</si>
  <si>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</si>
  <si>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</si>
  <si>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</si>
  <si>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</si>
  <si>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</si>
  <si>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</si>
  <si>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</si>
  <si>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</si>
  <si>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</si>
  <si>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</si>
  <si>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</si>
  <si>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</si>
  <si>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</si>
  <si>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</si>
  <si>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</si>
  <si>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</si>
  <si>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</si>
  <si>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</si>
  <si>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</si>
  <si>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</si>
  <si>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</si>
  <si>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</si>
  <si>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base log admin</t>
  </si>
  <si>
    <t>0751 248 1424</t>
  </si>
  <si>
    <t>0780 303 0797</t>
  </si>
  <si>
    <t>ECH3</t>
  </si>
  <si>
    <t>2490E</t>
  </si>
  <si>
    <t xml:space="preserve">3 Inches PVC pipes NP10 </t>
  </si>
  <si>
    <t>small manholes</t>
  </si>
  <si>
    <t>PVC Glue (1 Kg pot)</t>
  </si>
  <si>
    <t xml:space="preserve">3" Plastic ball valve   </t>
  </si>
  <si>
    <t>Wood stick for marking</t>
  </si>
  <si>
    <t>String for marking</t>
  </si>
  <si>
    <t>Concrete Blocks + metal cap Valve Chamber</t>
  </si>
  <si>
    <t>Warning net for buried pipes</t>
  </si>
  <si>
    <t>M.L</t>
  </si>
  <si>
    <t>PC</t>
  </si>
  <si>
    <t>Pot</t>
  </si>
  <si>
    <t>Roll</t>
  </si>
  <si>
    <t xml:space="preserve">Centrifugal Pump 3" (Q.max=2m3/h, Hmax=10m, 1Kw) </t>
  </si>
  <si>
    <t>GI elbow 90° size 3"</t>
  </si>
  <si>
    <t>GI/PVC adaptator elbow  3"</t>
  </si>
  <si>
    <t>GI socket 3"</t>
  </si>
  <si>
    <t xml:space="preserve">GI pipe 3" </t>
  </si>
  <si>
    <t xml:space="preserve">GI union 3" </t>
  </si>
  <si>
    <t>Electric cable size 4x4mm</t>
  </si>
  <si>
    <t xml:space="preserve">Plastic water tank of 5m3 </t>
  </si>
  <si>
    <t>Steel structure for tank stand with Metal sheet 3mm thick (welder work included)</t>
  </si>
  <si>
    <t xml:space="preserve">Plastic ball valve Ø=3/4" </t>
  </si>
  <si>
    <t xml:space="preserve">Wire mesh  @20cm (2.6x2.3m) Φ6mm </t>
  </si>
  <si>
    <t>Pc</t>
  </si>
  <si>
    <t>m2</t>
  </si>
  <si>
    <t>39.10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</si>
</sst>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  <font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4" fillId="0" borderId="0" xfId="1" applyFont="1" applyBorder="1" applyAlignment="1">
      <alignment horizontal="center" wrapText="1"/>
    </xf>
    <xf numFmtId="0" fontId="34" fillId="0" borderId="0" xfId="1" applyFont="1" applyFill="1" applyBorder="1" applyAlignment="1">
      <alignment horizontal="center"/>
    </xf>
    <xf numFmtId="0" fontId="34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49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center" vertical="center"/>
      <protection locked="0"/>
    </xf>
    <xf numFmtId="0" fontId="35" fillId="0" borderId="1" xfId="1" applyFont="1" applyBorder="1" applyAlignment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 shrinkToFit="1"/>
    </xf>
    <xf numFmtId="0" fontId="35" fillId="0" borderId="1" xfId="1" applyFont="1" applyFill="1" applyBorder="1" applyAlignment="1">
      <alignment horizontal="center" vertical="center"/>
    </xf>
    <xf numFmtId="0" fontId="35" fillId="0" borderId="3" xfId="1" applyFont="1" applyFill="1" applyBorder="1" applyAlignment="1">
      <alignment horizontal="center" vertical="center"/>
    </xf>
    <xf numFmtId="0" fontId="35" fillId="0" borderId="5" xfId="1" applyFont="1" applyFill="1" applyBorder="1" applyAlignment="1">
      <alignment horizontal="center" vertical="center"/>
    </xf>
    <xf numFmtId="0" fontId="35" fillId="0" borderId="4" xfId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49" fontId="0" fillId="0" borderId="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90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72" t="s">
        <v>135</v>
      </c>
      <c r="B2" s="272"/>
      <c r="C2" s="272"/>
      <c r="D2" s="272"/>
      <c r="E2" s="272"/>
      <c r="F2" s="272"/>
      <c r="G2" s="272"/>
      <c r="H2" s="272"/>
    </row>
    <row r="3" spans="1:8" ht="41.25" customHeight="1" x14ac:dyDescent="0.25">
      <c r="A3" s="272" t="s">
        <v>118</v>
      </c>
      <c r="B3" s="272"/>
      <c r="C3" s="272"/>
      <c r="D3" s="272"/>
      <c r="E3" s="272"/>
      <c r="F3" s="272"/>
      <c r="G3" s="272"/>
      <c r="H3" s="272"/>
    </row>
    <row r="4" spans="1:8" ht="41.25" customHeight="1" x14ac:dyDescent="0.25">
      <c r="A4" s="273" t="s">
        <v>119</v>
      </c>
      <c r="B4" s="274"/>
      <c r="C4" s="274"/>
      <c r="D4" s="274"/>
      <c r="E4" s="274"/>
      <c r="F4" s="274"/>
      <c r="G4" s="274"/>
      <c r="H4" s="274"/>
    </row>
    <row r="5" spans="1:8" ht="41.25" customHeight="1" x14ac:dyDescent="0.25">
      <c r="A5" s="172" t="s">
        <v>212</v>
      </c>
      <c r="B5" s="173"/>
      <c r="C5" s="173"/>
      <c r="D5" s="173"/>
      <c r="E5" s="173"/>
      <c r="F5" s="173"/>
      <c r="G5" s="173"/>
      <c r="H5" s="173"/>
    </row>
    <row r="6" spans="1:8" ht="41.25" customHeight="1" x14ac:dyDescent="0.25">
      <c r="A6" s="172" t="s">
        <v>131</v>
      </c>
      <c r="B6" s="174"/>
      <c r="C6" s="174"/>
      <c r="D6" s="174"/>
      <c r="E6" s="174"/>
      <c r="F6" s="174"/>
      <c r="G6" s="174"/>
      <c r="H6" s="174"/>
    </row>
    <row r="7" spans="1:8" ht="15.75" customHeight="1" x14ac:dyDescent="0.25">
      <c r="A7" s="172" t="s">
        <v>211</v>
      </c>
      <c r="B7" s="171"/>
      <c r="C7" s="171"/>
      <c r="D7" s="171"/>
      <c r="E7" s="171"/>
      <c r="F7" s="171"/>
      <c r="G7" s="171"/>
      <c r="H7" s="171"/>
    </row>
    <row r="8" spans="1:8" ht="15.75" customHeight="1" x14ac:dyDescent="0.25">
      <c r="A8" s="173" t="s">
        <v>132</v>
      </c>
      <c r="B8" s="171"/>
      <c r="C8" s="171"/>
      <c r="D8" s="171"/>
      <c r="E8" s="171"/>
      <c r="F8" s="171"/>
      <c r="G8" s="171"/>
      <c r="H8" s="171"/>
    </row>
    <row r="9" spans="1:8" ht="15.75" customHeight="1" x14ac:dyDescent="0.25">
      <c r="A9" s="173" t="s">
        <v>133</v>
      </c>
    </row>
    <row r="10" spans="1:8" ht="15.75" customHeight="1" x14ac:dyDescent="0.25">
      <c r="A10" s="173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40"/>
  <sheetViews>
    <sheetView tabSelected="1" topLeftCell="A4" zoomScale="85" zoomScaleNormal="85" workbookViewId="0">
      <selection activeCell="L34" sqref="L34:N34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08" t="str">
        <f>"PSR/"&amp;UPPER(T1)&amp;"/"&amp;T5&amp;"/"&amp;T7</f>
        <v>PSR/YAR/2017/</v>
      </c>
      <c r="R1" s="309"/>
      <c r="S1" s="310"/>
      <c r="T1" s="239" t="s">
        <v>230</v>
      </c>
      <c r="U1" s="279" t="s">
        <v>107</v>
      </c>
      <c r="V1" s="280"/>
      <c r="W1" s="280"/>
      <c r="X1" s="280"/>
      <c r="Y1" s="280"/>
      <c r="Z1" s="280"/>
      <c r="AA1" s="280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2"/>
      <c r="U2" s="193"/>
      <c r="V2" s="193"/>
      <c r="W2" s="193"/>
      <c r="X2" s="193"/>
      <c r="Y2" s="193"/>
      <c r="Z2" s="193"/>
      <c r="AA2" s="193"/>
    </row>
    <row r="3" spans="1:27" s="71" customFormat="1" ht="20.25" customHeight="1" x14ac:dyDescent="0.25">
      <c r="A3" s="78" t="s">
        <v>26</v>
      </c>
      <c r="B3" s="79"/>
      <c r="C3" s="79"/>
      <c r="D3" s="79"/>
      <c r="E3" s="321" t="s">
        <v>227</v>
      </c>
      <c r="F3" s="322"/>
      <c r="G3" s="322"/>
      <c r="H3" s="323"/>
      <c r="I3" s="100"/>
      <c r="J3" s="78" t="s">
        <v>14</v>
      </c>
      <c r="K3" s="79"/>
      <c r="L3" s="312" t="s">
        <v>228</v>
      </c>
      <c r="M3" s="313"/>
      <c r="N3" s="313"/>
      <c r="O3" s="313"/>
      <c r="P3" s="314"/>
      <c r="Q3" s="86" t="s">
        <v>17</v>
      </c>
      <c r="R3" s="311">
        <v>42929</v>
      </c>
      <c r="S3" s="311"/>
      <c r="T3" s="248"/>
      <c r="U3" s="281"/>
      <c r="V3" s="280"/>
      <c r="W3" s="280"/>
      <c r="X3" s="280"/>
      <c r="Y3" s="280"/>
      <c r="Z3" s="280"/>
      <c r="AA3" s="280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0"/>
      <c r="U4" s="194"/>
      <c r="V4" s="194"/>
      <c r="W4" s="194"/>
      <c r="X4" s="194"/>
      <c r="Y4" s="194"/>
      <c r="Z4" s="194"/>
      <c r="AA4" s="194"/>
    </row>
    <row r="5" spans="1:27" s="71" customFormat="1" ht="15.75" thickBot="1" x14ac:dyDescent="0.3">
      <c r="A5" s="78" t="s">
        <v>13</v>
      </c>
      <c r="B5" s="79"/>
      <c r="C5" s="79"/>
      <c r="D5" s="79"/>
      <c r="E5" s="321" t="s">
        <v>229</v>
      </c>
      <c r="F5" s="322"/>
      <c r="G5" s="322"/>
      <c r="H5" s="323"/>
      <c r="I5" s="100"/>
      <c r="J5" s="78" t="s">
        <v>13</v>
      </c>
      <c r="K5" s="79"/>
      <c r="L5" s="315" t="s">
        <v>231</v>
      </c>
      <c r="M5" s="316"/>
      <c r="N5" s="316"/>
      <c r="O5" s="316"/>
      <c r="P5" s="317"/>
      <c r="Q5" s="86" t="s">
        <v>18</v>
      </c>
      <c r="R5" s="275" t="s">
        <v>122</v>
      </c>
      <c r="S5" s="275"/>
      <c r="T5" s="239">
        <v>2017</v>
      </c>
      <c r="U5" s="279" t="s">
        <v>59</v>
      </c>
      <c r="V5" s="280"/>
      <c r="W5" s="280"/>
      <c r="X5" s="280"/>
      <c r="Y5" s="280"/>
      <c r="Z5" s="280"/>
      <c r="AA5" s="280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1"/>
      <c r="U6" s="195"/>
      <c r="V6" s="195"/>
      <c r="W6" s="195"/>
      <c r="X6" s="195"/>
      <c r="Y6" s="195"/>
      <c r="Z6" s="195"/>
      <c r="AA6" s="195"/>
    </row>
    <row r="7" spans="1:27" s="71" customFormat="1" ht="20.25" thickBot="1" x14ac:dyDescent="0.35">
      <c r="A7" s="78" t="s">
        <v>12</v>
      </c>
      <c r="B7" s="79"/>
      <c r="C7" s="79"/>
      <c r="D7" s="79"/>
      <c r="E7" s="169" t="str">
        <f>IF(T1="","",UPPER(T1))</f>
        <v>YAR</v>
      </c>
      <c r="F7" s="100" t="s">
        <v>15</v>
      </c>
      <c r="G7" s="321" t="s">
        <v>223</v>
      </c>
      <c r="H7" s="323"/>
      <c r="I7" s="100"/>
      <c r="J7" s="78" t="s">
        <v>12</v>
      </c>
      <c r="K7" s="79"/>
      <c r="L7" s="170" t="str">
        <f>IF(T1="","",UPPER(T1))</f>
        <v>YAR</v>
      </c>
      <c r="M7" s="79" t="s">
        <v>15</v>
      </c>
      <c r="N7" s="318" t="s">
        <v>223</v>
      </c>
      <c r="O7" s="319"/>
      <c r="P7" s="320"/>
      <c r="Q7" s="78" t="s">
        <v>19</v>
      </c>
      <c r="R7" s="275" t="s">
        <v>226</v>
      </c>
      <c r="S7" s="275"/>
      <c r="T7" s="240"/>
      <c r="U7" s="279" t="s">
        <v>108</v>
      </c>
      <c r="V7" s="280"/>
      <c r="W7" s="280"/>
      <c r="X7" s="280"/>
      <c r="Y7" s="280"/>
      <c r="Z7" s="280"/>
      <c r="AA7" s="280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4"/>
      <c r="S8" s="84"/>
      <c r="T8" s="181"/>
      <c r="U8" s="195"/>
      <c r="V8" s="195"/>
      <c r="W8" s="196" t="str">
        <f>IF(T9="",""," ")</f>
        <v/>
      </c>
      <c r="X8" s="195"/>
      <c r="Y8" s="195"/>
      <c r="Z8" s="195"/>
      <c r="AA8" s="195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21" t="s">
        <v>232</v>
      </c>
      <c r="F9" s="322"/>
      <c r="G9" s="322"/>
      <c r="H9" s="323"/>
      <c r="I9" s="100"/>
      <c r="J9" s="78" t="s">
        <v>11</v>
      </c>
      <c r="K9" s="79"/>
      <c r="L9" s="315" t="s">
        <v>233</v>
      </c>
      <c r="M9" s="316"/>
      <c r="N9" s="316"/>
      <c r="O9" s="316"/>
      <c r="P9" s="317"/>
      <c r="Q9" s="79"/>
      <c r="R9" s="85"/>
      <c r="S9" s="85"/>
      <c r="T9" s="276"/>
      <c r="U9" s="277"/>
      <c r="V9" s="278"/>
      <c r="W9" s="184" t="s">
        <v>134</v>
      </c>
      <c r="X9" s="180"/>
      <c r="Y9" s="180"/>
      <c r="Z9" s="180"/>
      <c r="AA9" s="180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284" t="str">
        <f>SUBSTITUTE(Q1,"/"," ")&amp;W8&amp;T9</f>
        <v xml:space="preserve">PSR YAR 2017 </v>
      </c>
      <c r="U10" s="285"/>
      <c r="V10" s="285"/>
      <c r="W10" s="285"/>
      <c r="X10" s="285"/>
      <c r="Y10" s="285"/>
      <c r="Z10" s="285"/>
      <c r="AA10" s="183"/>
    </row>
    <row r="11" spans="1:27" s="71" customFormat="1" ht="35.25" customHeight="1" x14ac:dyDescent="0.2">
      <c r="A11" s="90" t="s">
        <v>0</v>
      </c>
      <c r="B11" s="324" t="s">
        <v>1</v>
      </c>
      <c r="C11" s="325"/>
      <c r="D11" s="325"/>
      <c r="E11" s="325"/>
      <c r="F11" s="325"/>
      <c r="G11" s="325"/>
      <c r="H11" s="326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3" t="s">
        <v>208</v>
      </c>
      <c r="U11" s="197"/>
      <c r="V11" s="180"/>
      <c r="W11" s="180"/>
      <c r="X11" s="180"/>
      <c r="Y11" s="180"/>
      <c r="Z11" s="180"/>
      <c r="AA11" s="180"/>
    </row>
    <row r="12" spans="1:27" s="71" customFormat="1" ht="15.75" x14ac:dyDescent="0.2">
      <c r="A12" s="93">
        <v>1</v>
      </c>
      <c r="B12" s="668" t="s">
        <v>236</v>
      </c>
      <c r="C12" s="669" t="s">
        <v>236</v>
      </c>
      <c r="D12" s="669" t="s">
        <v>236</v>
      </c>
      <c r="E12" s="669" t="s">
        <v>236</v>
      </c>
      <c r="F12" s="669" t="s">
        <v>236</v>
      </c>
      <c r="G12" s="669" t="s">
        <v>236</v>
      </c>
      <c r="H12" s="670" t="s">
        <v>236</v>
      </c>
      <c r="I12" s="675" t="s">
        <v>244</v>
      </c>
      <c r="J12" s="673">
        <v>1000</v>
      </c>
      <c r="K12" s="671"/>
      <c r="L12" s="672" t="s">
        <v>234</v>
      </c>
      <c r="M12" s="672" t="s">
        <v>235</v>
      </c>
      <c r="N12" s="672">
        <v>3992</v>
      </c>
      <c r="O12" s="680" t="s">
        <v>261</v>
      </c>
      <c r="P12" s="673">
        <v>1</v>
      </c>
      <c r="Q12" s="674">
        <f>P12*J12</f>
        <v>1000</v>
      </c>
      <c r="R12" s="271"/>
      <c r="S12" s="271"/>
      <c r="T12" s="243"/>
      <c r="U12" s="197"/>
      <c r="V12" s="180"/>
      <c r="W12" s="180"/>
      <c r="X12" s="180"/>
      <c r="Y12" s="180"/>
      <c r="Z12" s="180"/>
      <c r="AA12" s="180"/>
    </row>
    <row r="13" spans="1:27" s="71" customFormat="1" ht="15.75" x14ac:dyDescent="0.2">
      <c r="A13" s="93">
        <f>+A12+1</f>
        <v>2</v>
      </c>
      <c r="B13" s="676" t="s">
        <v>237</v>
      </c>
      <c r="C13" s="677" t="s">
        <v>237</v>
      </c>
      <c r="D13" s="677" t="s">
        <v>237</v>
      </c>
      <c r="E13" s="677" t="s">
        <v>237</v>
      </c>
      <c r="F13" s="677" t="s">
        <v>237</v>
      </c>
      <c r="G13" s="677" t="s">
        <v>237</v>
      </c>
      <c r="H13" s="678" t="s">
        <v>237</v>
      </c>
      <c r="I13" s="675" t="s">
        <v>245</v>
      </c>
      <c r="J13" s="673">
        <v>3</v>
      </c>
      <c r="K13" s="671"/>
      <c r="L13" s="672" t="s">
        <v>234</v>
      </c>
      <c r="M13" s="672" t="s">
        <v>235</v>
      </c>
      <c r="N13" s="672">
        <v>3992</v>
      </c>
      <c r="O13" s="680" t="s">
        <v>261</v>
      </c>
      <c r="P13" s="673">
        <v>30</v>
      </c>
      <c r="Q13" s="674">
        <f t="shared" ref="Q13:Q30" si="0">P13*J13</f>
        <v>90</v>
      </c>
      <c r="R13" s="271"/>
      <c r="S13" s="271"/>
      <c r="T13" s="243"/>
      <c r="U13" s="197"/>
      <c r="V13" s="180"/>
      <c r="W13" s="180"/>
      <c r="X13" s="180"/>
      <c r="Y13" s="180"/>
      <c r="Z13" s="180"/>
      <c r="AA13" s="180"/>
    </row>
    <row r="14" spans="1:27" s="71" customFormat="1" ht="15.75" x14ac:dyDescent="0.2">
      <c r="A14" s="93">
        <v>3</v>
      </c>
      <c r="B14" s="676" t="s">
        <v>238</v>
      </c>
      <c r="C14" s="677" t="s">
        <v>238</v>
      </c>
      <c r="D14" s="677" t="s">
        <v>238</v>
      </c>
      <c r="E14" s="677" t="s">
        <v>238</v>
      </c>
      <c r="F14" s="677" t="s">
        <v>238</v>
      </c>
      <c r="G14" s="677" t="s">
        <v>238</v>
      </c>
      <c r="H14" s="678" t="s">
        <v>238</v>
      </c>
      <c r="I14" s="673" t="s">
        <v>246</v>
      </c>
      <c r="J14" s="673">
        <v>12</v>
      </c>
      <c r="K14" s="671"/>
      <c r="L14" s="672" t="s">
        <v>234</v>
      </c>
      <c r="M14" s="672" t="s">
        <v>235</v>
      </c>
      <c r="N14" s="672">
        <v>3992</v>
      </c>
      <c r="O14" s="680" t="s">
        <v>261</v>
      </c>
      <c r="P14" s="673">
        <v>5.2</v>
      </c>
      <c r="Q14" s="674">
        <f t="shared" si="0"/>
        <v>62.400000000000006</v>
      </c>
      <c r="R14" s="271"/>
      <c r="S14" s="271"/>
      <c r="T14" s="243"/>
      <c r="U14" s="197"/>
      <c r="V14" s="180"/>
      <c r="W14" s="180"/>
      <c r="X14" s="180"/>
      <c r="Y14" s="180"/>
      <c r="Z14" s="180"/>
      <c r="AA14" s="180"/>
    </row>
    <row r="15" spans="1:27" s="71" customFormat="1" ht="15.75" x14ac:dyDescent="0.2">
      <c r="A15" s="93">
        <v>4</v>
      </c>
      <c r="B15" s="676" t="s">
        <v>239</v>
      </c>
      <c r="C15" s="677" t="s">
        <v>239</v>
      </c>
      <c r="D15" s="677" t="s">
        <v>239</v>
      </c>
      <c r="E15" s="677" t="s">
        <v>239</v>
      </c>
      <c r="F15" s="677" t="s">
        <v>239</v>
      </c>
      <c r="G15" s="677" t="s">
        <v>239</v>
      </c>
      <c r="H15" s="678" t="s">
        <v>239</v>
      </c>
      <c r="I15" s="673" t="s">
        <v>245</v>
      </c>
      <c r="J15" s="673">
        <v>1</v>
      </c>
      <c r="K15" s="671"/>
      <c r="L15" s="672" t="s">
        <v>234</v>
      </c>
      <c r="M15" s="672" t="s">
        <v>235</v>
      </c>
      <c r="N15" s="672">
        <v>3992</v>
      </c>
      <c r="O15" s="680" t="s">
        <v>261</v>
      </c>
      <c r="P15" s="673">
        <v>16</v>
      </c>
      <c r="Q15" s="674">
        <f t="shared" si="0"/>
        <v>16</v>
      </c>
      <c r="R15" s="271"/>
      <c r="S15" s="271"/>
      <c r="T15" s="243"/>
      <c r="U15" s="197"/>
      <c r="V15" s="180"/>
      <c r="W15" s="180"/>
      <c r="X15" s="180"/>
      <c r="Y15" s="180"/>
      <c r="Z15" s="180"/>
      <c r="AA15" s="180"/>
    </row>
    <row r="16" spans="1:27" s="71" customFormat="1" ht="15.75" x14ac:dyDescent="0.2">
      <c r="A16" s="93">
        <v>1</v>
      </c>
      <c r="B16" s="668" t="s">
        <v>240</v>
      </c>
      <c r="C16" s="669" t="s">
        <v>240</v>
      </c>
      <c r="D16" s="669" t="s">
        <v>240</v>
      </c>
      <c r="E16" s="669" t="s">
        <v>240</v>
      </c>
      <c r="F16" s="669" t="s">
        <v>240</v>
      </c>
      <c r="G16" s="669" t="s">
        <v>240</v>
      </c>
      <c r="H16" s="670" t="s">
        <v>240</v>
      </c>
      <c r="I16" s="675" t="s">
        <v>245</v>
      </c>
      <c r="J16" s="673">
        <v>100</v>
      </c>
      <c r="K16" s="671"/>
      <c r="L16" s="672" t="s">
        <v>234</v>
      </c>
      <c r="M16" s="672" t="s">
        <v>235</v>
      </c>
      <c r="N16" s="672">
        <v>3992</v>
      </c>
      <c r="O16" s="680" t="s">
        <v>261</v>
      </c>
      <c r="P16" s="673">
        <v>0.8</v>
      </c>
      <c r="Q16" s="674">
        <f t="shared" si="0"/>
        <v>80</v>
      </c>
      <c r="R16" s="271"/>
      <c r="S16" s="271"/>
      <c r="T16" s="243"/>
      <c r="U16" s="197"/>
      <c r="V16" s="180"/>
      <c r="W16" s="180"/>
      <c r="X16" s="180"/>
      <c r="Y16" s="180"/>
      <c r="Z16" s="180"/>
      <c r="AA16" s="180"/>
    </row>
    <row r="17" spans="1:27" s="71" customFormat="1" ht="15.75" x14ac:dyDescent="0.2">
      <c r="A17" s="93">
        <f>+A16+1</f>
        <v>2</v>
      </c>
      <c r="B17" s="676" t="s">
        <v>241</v>
      </c>
      <c r="C17" s="677" t="s">
        <v>241</v>
      </c>
      <c r="D17" s="677" t="s">
        <v>241</v>
      </c>
      <c r="E17" s="677" t="s">
        <v>241</v>
      </c>
      <c r="F17" s="677" t="s">
        <v>241</v>
      </c>
      <c r="G17" s="677" t="s">
        <v>241</v>
      </c>
      <c r="H17" s="678" t="s">
        <v>241</v>
      </c>
      <c r="I17" s="675" t="s">
        <v>247</v>
      </c>
      <c r="J17" s="673">
        <v>10</v>
      </c>
      <c r="K17" s="671"/>
      <c r="L17" s="672" t="s">
        <v>234</v>
      </c>
      <c r="M17" s="672" t="s">
        <v>235</v>
      </c>
      <c r="N17" s="672">
        <v>3992</v>
      </c>
      <c r="O17" s="680" t="s">
        <v>261</v>
      </c>
      <c r="P17" s="673">
        <v>5.2</v>
      </c>
      <c r="Q17" s="674">
        <f t="shared" si="0"/>
        <v>52</v>
      </c>
      <c r="R17" s="271"/>
      <c r="S17" s="271"/>
      <c r="T17" s="243"/>
      <c r="U17" s="197"/>
      <c r="V17" s="180"/>
      <c r="W17" s="180"/>
      <c r="X17" s="180"/>
      <c r="Y17" s="180"/>
      <c r="Z17" s="180"/>
      <c r="AA17" s="180"/>
    </row>
    <row r="18" spans="1:27" s="71" customFormat="1" ht="15.75" x14ac:dyDescent="0.2">
      <c r="A18" s="93">
        <v>3</v>
      </c>
      <c r="B18" s="676" t="s">
        <v>242</v>
      </c>
      <c r="C18" s="677" t="s">
        <v>242</v>
      </c>
      <c r="D18" s="677" t="s">
        <v>242</v>
      </c>
      <c r="E18" s="677" t="s">
        <v>242</v>
      </c>
      <c r="F18" s="677" t="s">
        <v>242</v>
      </c>
      <c r="G18" s="677" t="s">
        <v>242</v>
      </c>
      <c r="H18" s="678" t="s">
        <v>242</v>
      </c>
      <c r="I18" s="673" t="s">
        <v>245</v>
      </c>
      <c r="J18" s="673">
        <v>1</v>
      </c>
      <c r="K18" s="671"/>
      <c r="L18" s="672" t="s">
        <v>234</v>
      </c>
      <c r="M18" s="672" t="s">
        <v>235</v>
      </c>
      <c r="N18" s="672">
        <v>3992</v>
      </c>
      <c r="O18" s="680" t="s">
        <v>261</v>
      </c>
      <c r="P18" s="673">
        <v>20.8</v>
      </c>
      <c r="Q18" s="674">
        <f t="shared" si="0"/>
        <v>20.8</v>
      </c>
      <c r="R18" s="271"/>
      <c r="S18" s="271"/>
      <c r="T18" s="243"/>
      <c r="U18" s="197"/>
      <c r="V18" s="180"/>
      <c r="W18" s="180"/>
      <c r="X18" s="180"/>
      <c r="Y18" s="180"/>
      <c r="Z18" s="180"/>
      <c r="AA18" s="180"/>
    </row>
    <row r="19" spans="1:27" s="71" customFormat="1" ht="15.75" x14ac:dyDescent="0.2">
      <c r="A19" s="93">
        <v>4</v>
      </c>
      <c r="B19" s="676" t="s">
        <v>243</v>
      </c>
      <c r="C19" s="677" t="s">
        <v>243</v>
      </c>
      <c r="D19" s="677" t="s">
        <v>243</v>
      </c>
      <c r="E19" s="677" t="s">
        <v>243</v>
      </c>
      <c r="F19" s="677" t="s">
        <v>243</v>
      </c>
      <c r="G19" s="677" t="s">
        <v>243</v>
      </c>
      <c r="H19" s="678" t="s">
        <v>243</v>
      </c>
      <c r="I19" s="673" t="s">
        <v>244</v>
      </c>
      <c r="J19" s="673">
        <v>1000</v>
      </c>
      <c r="K19" s="671"/>
      <c r="L19" s="672" t="s">
        <v>234</v>
      </c>
      <c r="M19" s="672" t="s">
        <v>235</v>
      </c>
      <c r="N19" s="672">
        <v>3992</v>
      </c>
      <c r="O19" s="680" t="s">
        <v>261</v>
      </c>
      <c r="P19" s="673">
        <v>0.24</v>
      </c>
      <c r="Q19" s="674">
        <f t="shared" si="0"/>
        <v>240</v>
      </c>
      <c r="R19" s="271"/>
      <c r="S19" s="271"/>
      <c r="T19" s="243"/>
      <c r="U19" s="197"/>
      <c r="V19" s="180"/>
      <c r="W19" s="180"/>
      <c r="X19" s="180"/>
      <c r="Y19" s="180"/>
      <c r="Z19" s="180"/>
      <c r="AA19" s="180"/>
    </row>
    <row r="20" spans="1:27" s="71" customFormat="1" ht="15.75" x14ac:dyDescent="0.2">
      <c r="A20" s="93">
        <v>1</v>
      </c>
      <c r="B20" s="668" t="s">
        <v>248</v>
      </c>
      <c r="C20" s="669" t="s">
        <v>248</v>
      </c>
      <c r="D20" s="669" t="s">
        <v>248</v>
      </c>
      <c r="E20" s="669" t="s">
        <v>248</v>
      </c>
      <c r="F20" s="669" t="s">
        <v>248</v>
      </c>
      <c r="G20" s="669" t="s">
        <v>248</v>
      </c>
      <c r="H20" s="670" t="s">
        <v>248</v>
      </c>
      <c r="I20" s="675" t="s">
        <v>245</v>
      </c>
      <c r="J20" s="673">
        <v>1</v>
      </c>
      <c r="K20" s="671"/>
      <c r="L20" s="672" t="s">
        <v>234</v>
      </c>
      <c r="M20" s="672" t="s">
        <v>235</v>
      </c>
      <c r="N20" s="672">
        <v>3992</v>
      </c>
      <c r="O20" s="680" t="s">
        <v>261</v>
      </c>
      <c r="P20" s="673">
        <v>1000</v>
      </c>
      <c r="Q20" s="674">
        <f t="shared" si="0"/>
        <v>1000</v>
      </c>
      <c r="R20" s="271"/>
      <c r="S20" s="271"/>
      <c r="T20" s="243"/>
      <c r="U20" s="197"/>
      <c r="V20" s="180"/>
      <c r="W20" s="180"/>
      <c r="X20" s="180"/>
      <c r="Y20" s="180"/>
      <c r="Z20" s="180"/>
      <c r="AA20" s="180"/>
    </row>
    <row r="21" spans="1:27" s="71" customFormat="1" ht="15.75" x14ac:dyDescent="0.2">
      <c r="A21" s="93">
        <f>+A20+1</f>
        <v>2</v>
      </c>
      <c r="B21" s="676" t="s">
        <v>249</v>
      </c>
      <c r="C21" s="677" t="s">
        <v>249</v>
      </c>
      <c r="D21" s="677" t="s">
        <v>249</v>
      </c>
      <c r="E21" s="677" t="s">
        <v>249</v>
      </c>
      <c r="F21" s="677" t="s">
        <v>249</v>
      </c>
      <c r="G21" s="677" t="s">
        <v>249</v>
      </c>
      <c r="H21" s="678" t="s">
        <v>249</v>
      </c>
      <c r="I21" s="675" t="s">
        <v>245</v>
      </c>
      <c r="J21" s="673">
        <v>3</v>
      </c>
      <c r="K21" s="671"/>
      <c r="L21" s="672" t="s">
        <v>234</v>
      </c>
      <c r="M21" s="672" t="s">
        <v>235</v>
      </c>
      <c r="N21" s="672">
        <v>3992</v>
      </c>
      <c r="O21" s="680" t="s">
        <v>261</v>
      </c>
      <c r="P21" s="673">
        <v>4</v>
      </c>
      <c r="Q21" s="674">
        <f t="shared" si="0"/>
        <v>12</v>
      </c>
      <c r="R21" s="271"/>
      <c r="S21" s="271"/>
      <c r="T21" s="243"/>
      <c r="U21" s="197"/>
      <c r="V21" s="180"/>
      <c r="W21" s="180"/>
      <c r="X21" s="180"/>
      <c r="Y21" s="180"/>
      <c r="Z21" s="180"/>
      <c r="AA21" s="180"/>
    </row>
    <row r="22" spans="1:27" s="71" customFormat="1" ht="15.75" x14ac:dyDescent="0.2">
      <c r="A22" s="93">
        <v>3</v>
      </c>
      <c r="B22" s="676" t="s">
        <v>250</v>
      </c>
      <c r="C22" s="677" t="s">
        <v>250</v>
      </c>
      <c r="D22" s="677" t="s">
        <v>250</v>
      </c>
      <c r="E22" s="677" t="s">
        <v>250</v>
      </c>
      <c r="F22" s="677" t="s">
        <v>250</v>
      </c>
      <c r="G22" s="677" t="s">
        <v>250</v>
      </c>
      <c r="H22" s="678" t="s">
        <v>250</v>
      </c>
      <c r="I22" s="673" t="s">
        <v>245</v>
      </c>
      <c r="J22" s="673">
        <v>1</v>
      </c>
      <c r="K22" s="671"/>
      <c r="L22" s="672" t="s">
        <v>234</v>
      </c>
      <c r="M22" s="672" t="s">
        <v>235</v>
      </c>
      <c r="N22" s="672">
        <v>3992</v>
      </c>
      <c r="O22" s="680" t="s">
        <v>261</v>
      </c>
      <c r="P22" s="673">
        <v>4.8</v>
      </c>
      <c r="Q22" s="674">
        <f t="shared" si="0"/>
        <v>4.8</v>
      </c>
      <c r="R22" s="271"/>
      <c r="S22" s="271"/>
      <c r="T22" s="243"/>
      <c r="U22" s="197"/>
      <c r="V22" s="180"/>
      <c r="W22" s="180"/>
      <c r="X22" s="180"/>
      <c r="Y22" s="180"/>
      <c r="Z22" s="180"/>
      <c r="AA22" s="180"/>
    </row>
    <row r="23" spans="1:27" s="71" customFormat="1" ht="16.5" thickBot="1" x14ac:dyDescent="0.25">
      <c r="A23" s="93">
        <v>4</v>
      </c>
      <c r="B23" s="676" t="s">
        <v>251</v>
      </c>
      <c r="C23" s="677" t="s">
        <v>251</v>
      </c>
      <c r="D23" s="677" t="s">
        <v>251</v>
      </c>
      <c r="E23" s="677" t="s">
        <v>251</v>
      </c>
      <c r="F23" s="677" t="s">
        <v>251</v>
      </c>
      <c r="G23" s="677" t="s">
        <v>251</v>
      </c>
      <c r="H23" s="678" t="s">
        <v>251</v>
      </c>
      <c r="I23" s="673" t="s">
        <v>245</v>
      </c>
      <c r="J23" s="673">
        <v>1</v>
      </c>
      <c r="K23" s="671"/>
      <c r="L23" s="672" t="s">
        <v>234</v>
      </c>
      <c r="M23" s="672" t="s">
        <v>235</v>
      </c>
      <c r="N23" s="672">
        <v>3992</v>
      </c>
      <c r="O23" s="680" t="s">
        <v>261</v>
      </c>
      <c r="P23" s="673">
        <v>6.4</v>
      </c>
      <c r="Q23" s="674">
        <f t="shared" si="0"/>
        <v>6.4</v>
      </c>
      <c r="R23" s="271"/>
      <c r="S23" s="271"/>
      <c r="T23" s="243"/>
      <c r="U23" s="197"/>
      <c r="V23" s="180"/>
      <c r="W23" s="180"/>
      <c r="X23" s="180"/>
      <c r="Y23" s="180"/>
      <c r="Z23" s="180"/>
      <c r="AA23" s="180"/>
    </row>
    <row r="24" spans="1:27" s="71" customFormat="1" ht="16.5" thickBot="1" x14ac:dyDescent="0.25">
      <c r="A24" s="93">
        <v>1</v>
      </c>
      <c r="B24" s="668" t="s">
        <v>252</v>
      </c>
      <c r="C24" s="669" t="s">
        <v>252</v>
      </c>
      <c r="D24" s="669" t="s">
        <v>252</v>
      </c>
      <c r="E24" s="669" t="s">
        <v>252</v>
      </c>
      <c r="F24" s="669" t="s">
        <v>252</v>
      </c>
      <c r="G24" s="669" t="s">
        <v>252</v>
      </c>
      <c r="H24" s="670" t="s">
        <v>252</v>
      </c>
      <c r="I24" s="675" t="s">
        <v>244</v>
      </c>
      <c r="J24" s="673">
        <v>12</v>
      </c>
      <c r="K24" s="671"/>
      <c r="L24" s="672" t="s">
        <v>234</v>
      </c>
      <c r="M24" s="672" t="s">
        <v>235</v>
      </c>
      <c r="N24" s="672">
        <v>3992</v>
      </c>
      <c r="O24" s="680" t="s">
        <v>261</v>
      </c>
      <c r="P24" s="673">
        <v>16</v>
      </c>
      <c r="Q24" s="674">
        <f t="shared" si="0"/>
        <v>192</v>
      </c>
      <c r="R24" s="101"/>
      <c r="S24" s="238"/>
      <c r="T24" s="242" t="s">
        <v>225</v>
      </c>
      <c r="U24" s="282" t="s">
        <v>207</v>
      </c>
      <c r="V24" s="283"/>
      <c r="W24" s="283"/>
      <c r="X24" s="283"/>
      <c r="Y24" s="283"/>
      <c r="Z24" s="283"/>
      <c r="AA24" s="203"/>
    </row>
    <row r="25" spans="1:27" s="71" customFormat="1" ht="15.75" x14ac:dyDescent="0.25">
      <c r="A25" s="93">
        <f>+A24+1</f>
        <v>2</v>
      </c>
      <c r="B25" s="676" t="s">
        <v>253</v>
      </c>
      <c r="C25" s="677" t="s">
        <v>253</v>
      </c>
      <c r="D25" s="677" t="s">
        <v>253</v>
      </c>
      <c r="E25" s="677" t="s">
        <v>253</v>
      </c>
      <c r="F25" s="677" t="s">
        <v>253</v>
      </c>
      <c r="G25" s="677" t="s">
        <v>253</v>
      </c>
      <c r="H25" s="678" t="s">
        <v>253</v>
      </c>
      <c r="I25" s="675" t="s">
        <v>245</v>
      </c>
      <c r="J25" s="673">
        <v>4</v>
      </c>
      <c r="K25" s="671"/>
      <c r="L25" s="672" t="s">
        <v>234</v>
      </c>
      <c r="M25" s="672" t="s">
        <v>235</v>
      </c>
      <c r="N25" s="672">
        <v>3992</v>
      </c>
      <c r="O25" s="680" t="s">
        <v>261</v>
      </c>
      <c r="P25" s="673">
        <v>4.8</v>
      </c>
      <c r="Q25" s="674">
        <f t="shared" si="0"/>
        <v>19.2</v>
      </c>
      <c r="R25" s="101"/>
      <c r="S25" s="238"/>
      <c r="T25" s="204"/>
      <c r="U25" s="283" t="s">
        <v>209</v>
      </c>
      <c r="V25" s="283"/>
      <c r="W25" s="283"/>
      <c r="X25" s="283"/>
      <c r="Y25" s="283"/>
      <c r="Z25" s="283"/>
      <c r="AA25" s="203"/>
    </row>
    <row r="26" spans="1:27" s="71" customFormat="1" ht="15.75" x14ac:dyDescent="0.2">
      <c r="A26" s="93">
        <v>3</v>
      </c>
      <c r="B26" s="676" t="s">
        <v>254</v>
      </c>
      <c r="C26" s="677" t="s">
        <v>254</v>
      </c>
      <c r="D26" s="677" t="s">
        <v>254</v>
      </c>
      <c r="E26" s="677" t="s">
        <v>254</v>
      </c>
      <c r="F26" s="677" t="s">
        <v>254</v>
      </c>
      <c r="G26" s="677" t="s">
        <v>254</v>
      </c>
      <c r="H26" s="678" t="s">
        <v>254</v>
      </c>
      <c r="I26" s="673" t="s">
        <v>244</v>
      </c>
      <c r="J26" s="673">
        <v>8</v>
      </c>
      <c r="K26" s="671"/>
      <c r="L26" s="672" t="s">
        <v>234</v>
      </c>
      <c r="M26" s="672" t="s">
        <v>235</v>
      </c>
      <c r="N26" s="672">
        <v>3992</v>
      </c>
      <c r="O26" s="680" t="s">
        <v>261</v>
      </c>
      <c r="P26" s="673">
        <v>2.4</v>
      </c>
      <c r="Q26" s="674">
        <f t="shared" si="0"/>
        <v>19.2</v>
      </c>
      <c r="R26" s="101"/>
      <c r="S26" s="238"/>
    </row>
    <row r="27" spans="1:27" s="71" customFormat="1" ht="15.75" x14ac:dyDescent="0.2">
      <c r="A27" s="93"/>
      <c r="B27" s="676" t="s">
        <v>255</v>
      </c>
      <c r="C27" s="677"/>
      <c r="D27" s="677"/>
      <c r="E27" s="677"/>
      <c r="F27" s="677"/>
      <c r="G27" s="677"/>
      <c r="H27" s="678"/>
      <c r="I27" s="671" t="s">
        <v>259</v>
      </c>
      <c r="J27" s="673">
        <v>1</v>
      </c>
      <c r="K27" s="679"/>
      <c r="L27" s="672" t="s">
        <v>234</v>
      </c>
      <c r="M27" s="672" t="s">
        <v>235</v>
      </c>
      <c r="N27" s="672">
        <v>3992</v>
      </c>
      <c r="O27" s="680" t="s">
        <v>261</v>
      </c>
      <c r="P27" s="673">
        <v>640</v>
      </c>
      <c r="Q27" s="674">
        <f t="shared" si="0"/>
        <v>640</v>
      </c>
      <c r="R27" s="271"/>
      <c r="S27" s="271"/>
    </row>
    <row r="28" spans="1:27" s="71" customFormat="1" ht="15.75" x14ac:dyDescent="0.2">
      <c r="A28" s="93"/>
      <c r="B28" s="676" t="s">
        <v>256</v>
      </c>
      <c r="C28" s="677"/>
      <c r="D28" s="677"/>
      <c r="E28" s="677"/>
      <c r="F28" s="677"/>
      <c r="G28" s="677"/>
      <c r="H28" s="678"/>
      <c r="I28" s="671" t="s">
        <v>259</v>
      </c>
      <c r="J28" s="673">
        <v>1</v>
      </c>
      <c r="K28" s="679"/>
      <c r="L28" s="672" t="s">
        <v>234</v>
      </c>
      <c r="M28" s="672" t="s">
        <v>235</v>
      </c>
      <c r="N28" s="672">
        <v>3992</v>
      </c>
      <c r="O28" s="680" t="s">
        <v>261</v>
      </c>
      <c r="P28" s="673">
        <v>200</v>
      </c>
      <c r="Q28" s="674">
        <f t="shared" si="0"/>
        <v>200</v>
      </c>
      <c r="R28" s="271"/>
      <c r="S28" s="271"/>
    </row>
    <row r="29" spans="1:27" s="71" customFormat="1" ht="15.75" x14ac:dyDescent="0.2">
      <c r="A29" s="93"/>
      <c r="B29" s="676" t="s">
        <v>257</v>
      </c>
      <c r="C29" s="677"/>
      <c r="D29" s="677"/>
      <c r="E29" s="677"/>
      <c r="F29" s="677"/>
      <c r="G29" s="677"/>
      <c r="H29" s="678"/>
      <c r="I29" s="671" t="s">
        <v>259</v>
      </c>
      <c r="J29" s="673">
        <v>1</v>
      </c>
      <c r="K29" s="679"/>
      <c r="L29" s="672" t="s">
        <v>234</v>
      </c>
      <c r="M29" s="672" t="s">
        <v>235</v>
      </c>
      <c r="N29" s="672">
        <v>3992</v>
      </c>
      <c r="O29" s="680" t="s">
        <v>261</v>
      </c>
      <c r="P29" s="673">
        <v>2</v>
      </c>
      <c r="Q29" s="674">
        <f t="shared" si="0"/>
        <v>2</v>
      </c>
      <c r="R29" s="271"/>
      <c r="S29" s="271"/>
    </row>
    <row r="30" spans="1:27" s="71" customFormat="1" ht="15.75" x14ac:dyDescent="0.2">
      <c r="A30" s="93"/>
      <c r="B30" s="676" t="s">
        <v>258</v>
      </c>
      <c r="C30" s="677"/>
      <c r="D30" s="677"/>
      <c r="E30" s="677"/>
      <c r="F30" s="677"/>
      <c r="G30" s="677"/>
      <c r="H30" s="678"/>
      <c r="I30" s="671" t="s">
        <v>260</v>
      </c>
      <c r="J30" s="673">
        <v>12</v>
      </c>
      <c r="K30" s="679"/>
      <c r="L30" s="672" t="s">
        <v>234</v>
      </c>
      <c r="M30" s="672" t="s">
        <v>235</v>
      </c>
      <c r="N30" s="672">
        <v>3992</v>
      </c>
      <c r="O30" s="680" t="s">
        <v>261</v>
      </c>
      <c r="P30" s="673">
        <v>4.4000000000000004</v>
      </c>
      <c r="Q30" s="674">
        <f t="shared" si="0"/>
        <v>52.800000000000004</v>
      </c>
      <c r="R30" s="271"/>
      <c r="S30" s="271"/>
    </row>
    <row r="31" spans="1:27" s="71" customFormat="1" ht="15.75" x14ac:dyDescent="0.25">
      <c r="A31" s="81"/>
      <c r="B31" s="266"/>
      <c r="C31" s="266"/>
      <c r="D31" s="266"/>
      <c r="E31" s="266"/>
      <c r="F31" s="266"/>
      <c r="G31" s="266"/>
      <c r="H31" s="266"/>
      <c r="I31" s="267"/>
      <c r="J31" s="268"/>
      <c r="K31" s="269"/>
      <c r="L31" s="270"/>
      <c r="M31" s="270"/>
      <c r="N31" s="270"/>
      <c r="O31" s="94" t="s">
        <v>20</v>
      </c>
      <c r="P31" s="303">
        <f>SUM(Q12:Q30)</f>
        <v>3709.6</v>
      </c>
      <c r="Q31" s="304"/>
      <c r="R31" s="120"/>
      <c r="S31" s="120"/>
      <c r="T31" s="265"/>
      <c r="U31" s="265"/>
      <c r="V31" s="265"/>
      <c r="W31" s="265"/>
      <c r="X31" s="265"/>
      <c r="Y31" s="265"/>
      <c r="Z31" s="265"/>
    </row>
    <row r="32" spans="1:27" s="71" customFormat="1" ht="14.25" x14ac:dyDescent="0.2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R32" s="85"/>
      <c r="S32" s="85"/>
    </row>
    <row r="33" spans="1:27" s="71" customFormat="1" ht="14.25" x14ac:dyDescent="0.2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85"/>
      <c r="S33" s="85"/>
    </row>
    <row r="34" spans="1:27" s="71" customFormat="1" ht="21.75" customHeight="1" x14ac:dyDescent="0.2">
      <c r="A34" s="79" t="s">
        <v>24</v>
      </c>
      <c r="B34" s="79"/>
      <c r="C34" s="79"/>
      <c r="D34" s="79"/>
      <c r="E34" s="79"/>
      <c r="F34" s="79"/>
      <c r="G34" s="79"/>
      <c r="H34" s="79"/>
      <c r="I34" s="79"/>
      <c r="J34" s="298" t="s">
        <v>21</v>
      </c>
      <c r="K34" s="299"/>
      <c r="L34" s="288" t="s">
        <v>25</v>
      </c>
      <c r="M34" s="288"/>
      <c r="N34" s="288"/>
      <c r="O34" s="288" t="s">
        <v>97</v>
      </c>
      <c r="P34" s="288"/>
      <c r="Q34" s="298"/>
      <c r="R34" s="288" t="s">
        <v>222</v>
      </c>
      <c r="S34" s="288"/>
      <c r="T34" s="143" t="s">
        <v>143</v>
      </c>
    </row>
    <row r="35" spans="1:27" s="179" customFormat="1" ht="25.5" customHeight="1" x14ac:dyDescent="0.25">
      <c r="A35" s="289"/>
      <c r="B35" s="290"/>
      <c r="C35" s="290"/>
      <c r="D35" s="290"/>
      <c r="E35" s="290"/>
      <c r="F35" s="290"/>
      <c r="G35" s="290"/>
      <c r="H35" s="291"/>
      <c r="I35" s="120"/>
      <c r="J35" s="288" t="s">
        <v>22</v>
      </c>
      <c r="K35" s="288"/>
      <c r="L35" s="287" t="s">
        <v>227</v>
      </c>
      <c r="M35" s="287"/>
      <c r="N35" s="287"/>
      <c r="O35" s="286" t="s">
        <v>228</v>
      </c>
      <c r="P35" s="287"/>
      <c r="Q35" s="287"/>
      <c r="R35" s="286"/>
      <c r="S35" s="286"/>
      <c r="T35" s="178" t="s">
        <v>144</v>
      </c>
    </row>
    <row r="36" spans="1:27" s="179" customFormat="1" ht="25.5" customHeight="1" x14ac:dyDescent="0.25">
      <c r="A36" s="292"/>
      <c r="B36" s="293"/>
      <c r="C36" s="293"/>
      <c r="D36" s="293"/>
      <c r="E36" s="293"/>
      <c r="F36" s="293"/>
      <c r="G36" s="293"/>
      <c r="H36" s="294"/>
      <c r="I36" s="120"/>
      <c r="J36" s="288" t="s">
        <v>13</v>
      </c>
      <c r="K36" s="288"/>
      <c r="L36" s="287" t="s">
        <v>224</v>
      </c>
      <c r="M36" s="287"/>
      <c r="N36" s="287"/>
      <c r="O36" s="286" t="str">
        <f>L5</f>
        <v>base log admin</v>
      </c>
      <c r="P36" s="287"/>
      <c r="Q36" s="287"/>
      <c r="R36" s="286"/>
      <c r="S36" s="286"/>
      <c r="T36" s="178" t="s">
        <v>122</v>
      </c>
    </row>
    <row r="37" spans="1:27" s="179" customFormat="1" ht="25.5" customHeight="1" x14ac:dyDescent="0.25">
      <c r="A37" s="292"/>
      <c r="B37" s="293"/>
      <c r="C37" s="293"/>
      <c r="D37" s="293"/>
      <c r="E37" s="293"/>
      <c r="F37" s="293"/>
      <c r="G37" s="293"/>
      <c r="H37" s="294"/>
      <c r="I37" s="120"/>
      <c r="J37" s="288" t="s">
        <v>23</v>
      </c>
      <c r="K37" s="288"/>
      <c r="L37" s="307">
        <f>R3</f>
        <v>42929</v>
      </c>
      <c r="M37" s="307"/>
      <c r="N37" s="307"/>
      <c r="O37" s="307"/>
      <c r="P37" s="307"/>
      <c r="Q37" s="307"/>
      <c r="R37" s="302"/>
      <c r="S37" s="302"/>
      <c r="T37" s="178" t="s">
        <v>145</v>
      </c>
    </row>
    <row r="38" spans="1:27" s="71" customFormat="1" ht="50.25" customHeight="1" x14ac:dyDescent="0.2">
      <c r="A38" s="295"/>
      <c r="B38" s="296"/>
      <c r="C38" s="296"/>
      <c r="D38" s="296"/>
      <c r="E38" s="296"/>
      <c r="F38" s="296"/>
      <c r="G38" s="296"/>
      <c r="H38" s="297"/>
      <c r="I38" s="100"/>
      <c r="J38" s="288" t="s">
        <v>27</v>
      </c>
      <c r="K38" s="288"/>
      <c r="L38" s="305"/>
      <c r="M38" s="305"/>
      <c r="N38" s="305"/>
      <c r="O38" s="305"/>
      <c r="P38" s="305"/>
      <c r="Q38" s="306"/>
      <c r="R38" s="300"/>
      <c r="S38" s="301"/>
    </row>
    <row r="39" spans="1:27" x14ac:dyDescent="0.25">
      <c r="T39" s="71"/>
      <c r="U39" s="71"/>
      <c r="V39" s="71"/>
      <c r="W39" s="71"/>
      <c r="X39" s="71"/>
      <c r="Y39" s="71"/>
      <c r="Z39" s="71"/>
      <c r="AA39" s="71"/>
    </row>
    <row r="40" spans="1:27" x14ac:dyDescent="0.25">
      <c r="T40" s="71"/>
      <c r="U40" s="71"/>
      <c r="V40" s="71"/>
      <c r="W40" s="71"/>
      <c r="X40" s="71"/>
      <c r="Y40" s="71"/>
      <c r="Z40" s="71"/>
      <c r="AA40" s="71"/>
    </row>
  </sheetData>
  <mergeCells count="62">
    <mergeCell ref="B30:H30"/>
    <mergeCell ref="B22:H22"/>
    <mergeCell ref="B23:H23"/>
    <mergeCell ref="B27:H27"/>
    <mergeCell ref="B28:H28"/>
    <mergeCell ref="B29:H29"/>
    <mergeCell ref="B18:H18"/>
    <mergeCell ref="B19:H19"/>
    <mergeCell ref="B20:H20"/>
    <mergeCell ref="B16:H16"/>
    <mergeCell ref="B21:H21"/>
    <mergeCell ref="B12:H12"/>
    <mergeCell ref="B13:H13"/>
    <mergeCell ref="B14:H14"/>
    <mergeCell ref="B15:H15"/>
    <mergeCell ref="B17:H17"/>
    <mergeCell ref="B26:H26"/>
    <mergeCell ref="Q1:S1"/>
    <mergeCell ref="R5:S5"/>
    <mergeCell ref="R3:S3"/>
    <mergeCell ref="L3:P3"/>
    <mergeCell ref="L5:P5"/>
    <mergeCell ref="N7:P7"/>
    <mergeCell ref="B24:H24"/>
    <mergeCell ref="B25:H25"/>
    <mergeCell ref="E5:H5"/>
    <mergeCell ref="E3:H3"/>
    <mergeCell ref="B11:H11"/>
    <mergeCell ref="L9:P9"/>
    <mergeCell ref="G7:H7"/>
    <mergeCell ref="E9:H9"/>
    <mergeCell ref="R38:S38"/>
    <mergeCell ref="R37:S37"/>
    <mergeCell ref="P31:Q31"/>
    <mergeCell ref="J38:K38"/>
    <mergeCell ref="L38:N38"/>
    <mergeCell ref="R36:S36"/>
    <mergeCell ref="O38:Q38"/>
    <mergeCell ref="J36:K36"/>
    <mergeCell ref="L36:N36"/>
    <mergeCell ref="O36:Q36"/>
    <mergeCell ref="J37:K37"/>
    <mergeCell ref="L37:N37"/>
    <mergeCell ref="O37:Q37"/>
    <mergeCell ref="A35:H38"/>
    <mergeCell ref="J34:K34"/>
    <mergeCell ref="L34:N34"/>
    <mergeCell ref="O34:Q34"/>
    <mergeCell ref="J35:K35"/>
    <mergeCell ref="L35:N35"/>
    <mergeCell ref="U24:Z24"/>
    <mergeCell ref="U25:Z25"/>
    <mergeCell ref="T10:Z10"/>
    <mergeCell ref="O35:Q35"/>
    <mergeCell ref="R34:S34"/>
    <mergeCell ref="R35:S35"/>
    <mergeCell ref="R7:S7"/>
    <mergeCell ref="T9:V9"/>
    <mergeCell ref="U1:AA1"/>
    <mergeCell ref="U3:AA3"/>
    <mergeCell ref="U5:AA5"/>
    <mergeCell ref="U7:AA7"/>
  </mergeCells>
  <conditionalFormatting sqref="A9:S10 A34:T34 V34:AA34 A2:AA8 A1:K1 O1:AA1 A35:AA38 I24:L24 AA31 A24:B25 A31:B31 A26:A30 P24:P30 L25:L30 K25:K26 I25:J30 R24:U24 R25:S31 A33:AA33 R32:AA32 A32:N32 I31:Q31">
    <cfRule type="expression" dxfId="60" priority="46">
      <formula>AND($T$24="show",CELL("protect",A1))</formula>
    </cfRule>
  </conditionalFormatting>
  <conditionalFormatting sqref="U24">
    <cfRule type="expression" dxfId="59" priority="42">
      <formula>AND($T$24="show",CELL("protect",U24))</formula>
    </cfRule>
  </conditionalFormatting>
  <conditionalFormatting sqref="T9">
    <cfRule type="expression" dxfId="58" priority="39">
      <formula>AND($T$24="show",CELL("protect",T9))</formula>
    </cfRule>
  </conditionalFormatting>
  <conditionalFormatting sqref="T10">
    <cfRule type="expression" dxfId="57" priority="37">
      <formula>AND($T$24="show",CELL("protect",T10))</formula>
    </cfRule>
  </conditionalFormatting>
  <conditionalFormatting sqref="L1:N1">
    <cfRule type="expression" dxfId="56" priority="36">
      <formula>AND($T$24="show",CELL("protect",L1))</formula>
    </cfRule>
  </conditionalFormatting>
  <conditionalFormatting sqref="B26:B30">
    <cfRule type="expression" dxfId="55" priority="32">
      <formula>AND($T$24="show",CELL("protect",B26))</formula>
    </cfRule>
  </conditionalFormatting>
  <conditionalFormatting sqref="M24">
    <cfRule type="expression" dxfId="54" priority="30">
      <formula>AND($T$24="show",CELL("protect",M24))</formula>
    </cfRule>
  </conditionalFormatting>
  <conditionalFormatting sqref="M25:M30">
    <cfRule type="expression" dxfId="53" priority="25">
      <formula>AND($T$24="show",CELL("protect",M25))</formula>
    </cfRule>
  </conditionalFormatting>
  <conditionalFormatting sqref="I12:L12 A12:B13 I13:J15 A14:A15 L13:L15 N12:S12 P13:P15 R13:S15 Q13:Q30 N13:O30">
    <cfRule type="expression" dxfId="52" priority="24">
      <formula>AND($T$24="show",CELL("protect",A12))</formula>
    </cfRule>
  </conditionalFormatting>
  <conditionalFormatting sqref="K13:K15">
    <cfRule type="expression" dxfId="51" priority="23">
      <formula>AND($T$24="show",CELL("protect",K13))</formula>
    </cfRule>
  </conditionalFormatting>
  <conditionalFormatting sqref="B14">
    <cfRule type="expression" dxfId="50" priority="22">
      <formula>AND($T$24="show",CELL("protect",B14))</formula>
    </cfRule>
  </conditionalFormatting>
  <conditionalFormatting sqref="B15">
    <cfRule type="expression" dxfId="49" priority="21">
      <formula>AND($T$24="show",CELL("protect",B15))</formula>
    </cfRule>
  </conditionalFormatting>
  <conditionalFormatting sqref="M12">
    <cfRule type="expression" dxfId="48" priority="20">
      <formula>AND($T$24="show",CELL("protect",M12))</formula>
    </cfRule>
  </conditionalFormatting>
  <conditionalFormatting sqref="M13:M15">
    <cfRule type="expression" dxfId="47" priority="19">
      <formula>AND($T$24="show",CELL("protect",M13))</formula>
    </cfRule>
  </conditionalFormatting>
  <conditionalFormatting sqref="I16:L16 A16:B17 I17:J19 A18:A19 L17:L19 P16:P19 R16:S19">
    <cfRule type="expression" dxfId="46" priority="12">
      <formula>AND($T$24="show",CELL("protect",A16))</formula>
    </cfRule>
  </conditionalFormatting>
  <conditionalFormatting sqref="K17:K19">
    <cfRule type="expression" dxfId="45" priority="11">
      <formula>AND($T$24="show",CELL("protect",K17))</formula>
    </cfRule>
  </conditionalFormatting>
  <conditionalFormatting sqref="B22">
    <cfRule type="expression" dxfId="44" priority="4">
      <formula>AND($T$24="show",CELL("protect",B22))</formula>
    </cfRule>
  </conditionalFormatting>
  <conditionalFormatting sqref="B19">
    <cfRule type="expression" dxfId="43" priority="9">
      <formula>AND($T$24="show",CELL("protect",B19))</formula>
    </cfRule>
  </conditionalFormatting>
  <conditionalFormatting sqref="M20">
    <cfRule type="expression" dxfId="42" priority="2">
      <formula>AND($T$24="show",CELL("protect",M20))</formula>
    </cfRule>
  </conditionalFormatting>
  <conditionalFormatting sqref="M17:M19">
    <cfRule type="expression" dxfId="41" priority="7">
      <formula>AND($T$24="show",CELL("protect",M17))</formula>
    </cfRule>
  </conditionalFormatting>
  <conditionalFormatting sqref="B18">
    <cfRule type="expression" dxfId="40" priority="10">
      <formula>AND($T$24="show",CELL("protect",B18))</formula>
    </cfRule>
  </conditionalFormatting>
  <conditionalFormatting sqref="M16">
    <cfRule type="expression" dxfId="39" priority="8">
      <formula>AND($T$24="show",CELL("protect",M16))</formula>
    </cfRule>
  </conditionalFormatting>
  <conditionalFormatting sqref="I20:L20 A20:B21 I21:J23 A22:A23 L21:L23 P20:P23 R20:S23">
    <cfRule type="expression" dxfId="38" priority="6">
      <formula>AND($T$24="show",CELL("protect",A20))</formula>
    </cfRule>
  </conditionalFormatting>
  <conditionalFormatting sqref="K21:K23">
    <cfRule type="expression" dxfId="37" priority="5">
      <formula>AND($T$24="show",CELL("protect",K21))</formula>
    </cfRule>
  </conditionalFormatting>
  <conditionalFormatting sqref="B23">
    <cfRule type="expression" dxfId="36" priority="3">
      <formula>AND($T$24="show",CELL("protect",B23))</formula>
    </cfRule>
  </conditionalFormatting>
  <conditionalFormatting sqref="M21:M23">
    <cfRule type="expression" dxfId="35" priority="1">
      <formula>AND($T$24="show",CELL("protect",M21))</formula>
    </cfRule>
  </conditionalFormatting>
  <dataValidations count="4">
    <dataValidation type="list" allowBlank="1" showInputMessage="1" showErrorMessage="1" sqref="T24">
      <formula1>"SHOW, NOT SHOW"</formula1>
    </dataValidation>
    <dataValidation type="list" allowBlank="1" showInputMessage="1" showErrorMessage="1" sqref="R5:S5">
      <formula1>$T$34:$T$37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31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topLeftCell="A4" zoomScale="85" zoomScaleNormal="85" workbookViewId="0">
      <selection activeCell="K16" sqref="K16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54" t="str">
        <f>"QR/"&amp;UPPER(PRS!T1)&amp;"/"&amp;PRS!T5&amp;"/"&amp;PRS!T7</f>
        <v>QR/YAR/2017/</v>
      </c>
      <c r="V1" s="355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287" t="s">
        <v>215</v>
      </c>
      <c r="F3" s="287"/>
      <c r="G3" s="287"/>
      <c r="H3" s="287"/>
      <c r="I3" s="100"/>
      <c r="J3" s="78" t="s">
        <v>31</v>
      </c>
      <c r="L3" s="286"/>
      <c r="M3" s="286"/>
      <c r="N3" s="286"/>
      <c r="O3" s="329" t="s">
        <v>32</v>
      </c>
      <c r="P3" s="330"/>
      <c r="Q3" s="331"/>
      <c r="R3" s="315" t="str">
        <f>IF(E3="","",E3)</f>
        <v>TERRE DES HOMMES</v>
      </c>
      <c r="S3" s="316"/>
      <c r="T3" s="317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56" t="s">
        <v>214</v>
      </c>
      <c r="F5" s="357"/>
      <c r="G5" s="357"/>
      <c r="H5" s="358"/>
      <c r="I5" s="100"/>
      <c r="J5" s="78" t="s">
        <v>34</v>
      </c>
      <c r="L5" s="359"/>
      <c r="M5" s="359"/>
      <c r="N5" s="359"/>
      <c r="O5" s="329" t="s">
        <v>34</v>
      </c>
      <c r="P5" s="330"/>
      <c r="Q5" s="331"/>
      <c r="R5" s="360" t="str">
        <f>IF(E5="","",E5)</f>
        <v>TDH-ALQUADISHSYA JAMRA 1 TIKRIT</v>
      </c>
      <c r="S5" s="361"/>
      <c r="T5" s="362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213</v>
      </c>
      <c r="F6" s="88"/>
      <c r="G6" s="88"/>
      <c r="H6" s="88"/>
      <c r="I6" s="88"/>
      <c r="L6" s="359"/>
      <c r="M6" s="359"/>
      <c r="N6" s="359"/>
      <c r="R6" s="363"/>
      <c r="S6" s="364"/>
      <c r="T6" s="365"/>
      <c r="U6" s="82"/>
      <c r="V6" s="82"/>
    </row>
    <row r="7" spans="1:27" s="79" customFormat="1" ht="27" customHeight="1" x14ac:dyDescent="0.25">
      <c r="A7" s="78" t="s">
        <v>11</v>
      </c>
      <c r="E7" s="287" t="str">
        <f>IF(PRS!L9="","",PRS!L9)</f>
        <v>0780 303 0797</v>
      </c>
      <c r="F7" s="287"/>
      <c r="G7" s="287"/>
      <c r="H7" s="287"/>
      <c r="I7" s="100"/>
      <c r="L7" s="359"/>
      <c r="M7" s="359"/>
      <c r="N7" s="359"/>
      <c r="R7" s="366"/>
      <c r="S7" s="367"/>
      <c r="T7" s="368"/>
      <c r="U7" s="82"/>
      <c r="V7" s="155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51"/>
    </row>
    <row r="9" spans="1:27" s="79" customFormat="1" ht="16.5" customHeight="1" x14ac:dyDescent="0.25">
      <c r="A9" s="78" t="s">
        <v>27</v>
      </c>
      <c r="E9" s="306"/>
      <c r="F9" s="369"/>
      <c r="G9" s="369"/>
      <c r="H9" s="370"/>
      <c r="I9" s="100"/>
      <c r="J9" s="78" t="s">
        <v>11</v>
      </c>
      <c r="L9" s="305"/>
      <c r="M9" s="305"/>
      <c r="N9" s="305"/>
      <c r="O9" s="329" t="str">
        <f>J9</f>
        <v>Contact</v>
      </c>
      <c r="P9" s="330"/>
      <c r="Q9" s="331"/>
      <c r="R9" s="359" t="str">
        <f>E7</f>
        <v>0780 303 0797</v>
      </c>
      <c r="S9" s="359"/>
      <c r="T9" s="359"/>
      <c r="U9" s="83"/>
      <c r="V9" s="352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24" t="s">
        <v>37</v>
      </c>
      <c r="P11" s="325"/>
      <c r="Q11" s="326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4" t="s">
        <v>206</v>
      </c>
    </row>
    <row r="12" spans="1:27" s="79" customFormat="1" ht="19.5" customHeight="1" x14ac:dyDescent="0.2">
      <c r="A12" s="93">
        <v>1</v>
      </c>
      <c r="B12" s="113" t="str">
        <f>IF(PRS!B12="","",PRS!B12)</f>
        <v xml:space="preserve">3 Inches PVC pipes NP10 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8" t="e">
        <f>IF(PRS!#REF!="","",PRS!#REF!)</f>
        <v>#REF!</v>
      </c>
      <c r="M12" s="158" t="e">
        <f>IF(PRS!#REF!="","",PRS!#REF!)</f>
        <v>#REF!</v>
      </c>
      <c r="N12" s="159" t="e">
        <f>IF(PRS!#REF!="","",PRS!#REF!)</f>
        <v>#REF!</v>
      </c>
      <c r="O12" s="332"/>
      <c r="P12" s="333"/>
      <c r="Q12" s="334"/>
      <c r="R12" s="160" t="str">
        <f>IF(O12="","",O12*M12)</f>
        <v/>
      </c>
      <c r="S12" s="101" t="e">
        <f>IF(#REF!="","",PRS!$R$7)</f>
        <v>#REF!</v>
      </c>
      <c r="T12" s="202"/>
      <c r="U12" s="202"/>
      <c r="V12" s="202"/>
    </row>
    <row r="13" spans="1:27" s="79" customFormat="1" ht="19.5" customHeight="1" x14ac:dyDescent="0.2">
      <c r="A13" s="93">
        <f>+A12+1</f>
        <v>2</v>
      </c>
      <c r="B13" s="113" t="str">
        <f>IF(PRS!B13="","",PRS!B13)</f>
        <v>small manholes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8" t="str">
        <f>IF(PRS!I24="","",PRS!I24)</f>
        <v>M.L</v>
      </c>
      <c r="M13" s="158">
        <f>IF(PRS!J24="","",PRS!J24)</f>
        <v>12</v>
      </c>
      <c r="N13" s="159" t="str">
        <f>IF(PRS!K24="","",PRS!K24)</f>
        <v/>
      </c>
      <c r="O13" s="332"/>
      <c r="P13" s="333"/>
      <c r="Q13" s="334"/>
      <c r="R13" s="160" t="str">
        <f>IF(O13="","",O13*M13)</f>
        <v/>
      </c>
      <c r="S13" s="101" t="str">
        <f>IF(B12="","",PRS!$R$7)</f>
        <v>USD</v>
      </c>
      <c r="T13" s="202"/>
      <c r="U13" s="202"/>
      <c r="V13" s="202"/>
    </row>
    <row r="14" spans="1:27" s="79" customFormat="1" ht="19.5" customHeight="1" x14ac:dyDescent="0.2">
      <c r="A14" s="93">
        <f t="shared" ref="A14:A23" si="0">+A13+1</f>
        <v>3</v>
      </c>
      <c r="B14" s="113" t="str">
        <f>IF(PRS!B14="","",PRS!B14)</f>
        <v>PVC Glue (1 Kg pot)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8" t="str">
        <f>IF(PRS!I25="","",PRS!I25)</f>
        <v>PC</v>
      </c>
      <c r="M14" s="161">
        <f>IF(PRS!J25="","",PRS!J25)</f>
        <v>4</v>
      </c>
      <c r="N14" s="159" t="str">
        <f>IF(PRS!K25="","",PRS!K25)</f>
        <v/>
      </c>
      <c r="O14" s="332"/>
      <c r="P14" s="333"/>
      <c r="Q14" s="334"/>
      <c r="R14" s="160" t="str">
        <f t="shared" ref="R14:R23" si="1">IF(O14="","",O14*M14)</f>
        <v/>
      </c>
      <c r="S14" s="101" t="str">
        <f>IF(B14="","",PRS!$R$7)</f>
        <v>USD</v>
      </c>
      <c r="T14" s="202"/>
      <c r="U14" s="202"/>
      <c r="V14" s="202"/>
    </row>
    <row r="15" spans="1:27" s="79" customFormat="1" ht="19.5" customHeight="1" x14ac:dyDescent="0.2">
      <c r="A15" s="93">
        <f t="shared" si="0"/>
        <v>4</v>
      </c>
      <c r="B15" s="113" t="str">
        <f>IF(PRS!B15="","",PRS!B15)</f>
        <v xml:space="preserve">3" Plastic ball valve   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8" t="str">
        <f>IF(PRS!I26="","",PRS!I26)</f>
        <v>M.L</v>
      </c>
      <c r="M15" s="161">
        <f>IF(PRS!J26="","",PRS!J26)</f>
        <v>8</v>
      </c>
      <c r="N15" s="159" t="str">
        <f>IF(PRS!K26="","",PRS!K26)</f>
        <v/>
      </c>
      <c r="O15" s="332"/>
      <c r="P15" s="333"/>
      <c r="Q15" s="334"/>
      <c r="R15" s="160" t="str">
        <f t="shared" si="1"/>
        <v/>
      </c>
      <c r="S15" s="101" t="str">
        <f>IF(B15="","",PRS!$R$7)</f>
        <v>USD</v>
      </c>
      <c r="T15" s="202"/>
      <c r="U15" s="202"/>
      <c r="V15" s="202"/>
    </row>
    <row r="16" spans="1:27" s="79" customFormat="1" ht="19.5" customHeight="1" x14ac:dyDescent="0.2">
      <c r="A16" s="93">
        <f t="shared" si="0"/>
        <v>5</v>
      </c>
      <c r="B16" s="113" t="str">
        <f>IF(PRS!B16="","",PRS!B16)</f>
        <v>Wood stick for marking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8" t="e">
        <f>IF(PRS!#REF!="","",PRS!#REF!)</f>
        <v>#REF!</v>
      </c>
      <c r="M16" s="161" t="e">
        <f>IF(PRS!#REF!="","",PRS!#REF!)</f>
        <v>#REF!</v>
      </c>
      <c r="N16" s="159" t="e">
        <f>IF(PRS!#REF!="","",PRS!#REF!)</f>
        <v>#REF!</v>
      </c>
      <c r="O16" s="332"/>
      <c r="P16" s="333"/>
      <c r="Q16" s="334"/>
      <c r="R16" s="160" t="str">
        <f t="shared" si="1"/>
        <v/>
      </c>
      <c r="S16" s="101" t="str">
        <f>IF(B16="","",PRS!$R$7)</f>
        <v>USD</v>
      </c>
      <c r="T16" s="202"/>
      <c r="U16" s="202"/>
      <c r="V16" s="202"/>
    </row>
    <row r="17" spans="1:28" s="79" customFormat="1" ht="19.5" customHeight="1" x14ac:dyDescent="0.2">
      <c r="A17" s="93">
        <f t="shared" si="0"/>
        <v>6</v>
      </c>
      <c r="B17" s="113" t="str">
        <f>IF(PRS!B17="","",PRS!B17)</f>
        <v>String for marking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8" t="e">
        <f>IF(PRS!#REF!="","",PRS!#REF!)</f>
        <v>#REF!</v>
      </c>
      <c r="M17" s="161" t="e">
        <f>IF(PRS!#REF!="","",PRS!#REF!)</f>
        <v>#REF!</v>
      </c>
      <c r="N17" s="159" t="e">
        <f>IF(PRS!#REF!="","",PRS!#REF!)</f>
        <v>#REF!</v>
      </c>
      <c r="O17" s="332"/>
      <c r="P17" s="333"/>
      <c r="Q17" s="334"/>
      <c r="R17" s="160" t="str">
        <f t="shared" si="1"/>
        <v/>
      </c>
      <c r="S17" s="101" t="str">
        <f>IF(B17="","",PRS!$R$7)</f>
        <v>USD</v>
      </c>
      <c r="T17" s="202"/>
      <c r="U17" s="202"/>
      <c r="V17" s="202"/>
    </row>
    <row r="18" spans="1:28" s="79" customFormat="1" ht="19.5" customHeight="1" x14ac:dyDescent="0.2">
      <c r="A18" s="93">
        <f t="shared" si="0"/>
        <v>7</v>
      </c>
      <c r="B18" s="113" t="str">
        <f>IF(PRS!B18="","",PRS!B18)</f>
        <v>Concrete Blocks + metal cap Valve Chamber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8" t="e">
        <f>IF(PRS!#REF!="","",PRS!#REF!)</f>
        <v>#REF!</v>
      </c>
      <c r="M18" s="161" t="e">
        <f>IF(PRS!#REF!="","",PRS!#REF!)</f>
        <v>#REF!</v>
      </c>
      <c r="N18" s="159" t="e">
        <f>IF(PRS!#REF!="","",PRS!#REF!)</f>
        <v>#REF!</v>
      </c>
      <c r="O18" s="332"/>
      <c r="P18" s="333"/>
      <c r="Q18" s="334"/>
      <c r="R18" s="160" t="str">
        <f t="shared" si="1"/>
        <v/>
      </c>
      <c r="S18" s="101" t="str">
        <f>IF(B18="","",PRS!$R$7)</f>
        <v>USD</v>
      </c>
      <c r="T18" s="202"/>
      <c r="U18" s="202"/>
      <c r="V18" s="202"/>
    </row>
    <row r="19" spans="1:28" s="79" customFormat="1" ht="19.5" customHeight="1" x14ac:dyDescent="0.2">
      <c r="A19" s="93">
        <f t="shared" si="0"/>
        <v>8</v>
      </c>
      <c r="B19" s="113" t="str">
        <f>IF(PRS!B19="","",PRS!B19)</f>
        <v>Warning net for buried pipes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8" t="e">
        <f>IF(PRS!#REF!="","",PRS!#REF!)</f>
        <v>#REF!</v>
      </c>
      <c r="M19" s="161" t="e">
        <f>IF(PRS!#REF!="","",PRS!#REF!)</f>
        <v>#REF!</v>
      </c>
      <c r="N19" s="159" t="e">
        <f>IF(PRS!#REF!="","",PRS!#REF!)</f>
        <v>#REF!</v>
      </c>
      <c r="O19" s="332"/>
      <c r="P19" s="333"/>
      <c r="Q19" s="334"/>
      <c r="R19" s="160" t="str">
        <f t="shared" si="1"/>
        <v/>
      </c>
      <c r="S19" s="101" t="str">
        <f>IF(B19="","",PRS!$R$7)</f>
        <v>USD</v>
      </c>
      <c r="T19" s="202"/>
      <c r="U19" s="202"/>
      <c r="V19" s="202"/>
    </row>
    <row r="20" spans="1:28" s="79" customFormat="1" ht="19.5" customHeight="1" x14ac:dyDescent="0.2">
      <c r="A20" s="93">
        <f t="shared" si="0"/>
        <v>9</v>
      </c>
      <c r="B20" s="113" t="str">
        <f>IF(PRS!B20="","",PRS!B20)</f>
        <v xml:space="preserve">Centrifugal Pump 3" (Q.max=2m3/h, Hmax=10m, 1Kw) 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8" t="e">
        <f>IF(PRS!#REF!="","",PRS!#REF!)</f>
        <v>#REF!</v>
      </c>
      <c r="M20" s="161" t="e">
        <f>IF(PRS!#REF!="","",PRS!#REF!)</f>
        <v>#REF!</v>
      </c>
      <c r="N20" s="159" t="e">
        <f>IF(PRS!#REF!="","",PRS!#REF!)</f>
        <v>#REF!</v>
      </c>
      <c r="O20" s="332"/>
      <c r="P20" s="333"/>
      <c r="Q20" s="334"/>
      <c r="R20" s="160" t="str">
        <f t="shared" si="1"/>
        <v/>
      </c>
      <c r="S20" s="101" t="str">
        <f>IF(B20="","",PRS!$R$7)</f>
        <v>USD</v>
      </c>
      <c r="T20" s="202"/>
      <c r="U20" s="202"/>
      <c r="V20" s="202"/>
    </row>
    <row r="21" spans="1:28" s="79" customFormat="1" ht="19.5" customHeight="1" x14ac:dyDescent="0.2">
      <c r="A21" s="93">
        <f t="shared" si="0"/>
        <v>10</v>
      </c>
      <c r="B21" s="113" t="str">
        <f>IF(PRS!B21="","",PRS!B21)</f>
        <v>GI elbow 90° size 3"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8" t="e">
        <f>IF(PRS!#REF!="","",PRS!#REF!)</f>
        <v>#REF!</v>
      </c>
      <c r="M21" s="161" t="e">
        <f>IF(PRS!#REF!="","",PRS!#REF!)</f>
        <v>#REF!</v>
      </c>
      <c r="N21" s="159" t="e">
        <f>IF(PRS!#REF!="","",PRS!#REF!)</f>
        <v>#REF!</v>
      </c>
      <c r="O21" s="332"/>
      <c r="P21" s="333"/>
      <c r="Q21" s="334"/>
      <c r="R21" s="160" t="str">
        <f t="shared" si="1"/>
        <v/>
      </c>
      <c r="S21" s="101" t="str">
        <f>IF(B21="","",PRS!$R$7)</f>
        <v>USD</v>
      </c>
      <c r="T21" s="202"/>
      <c r="U21" s="202"/>
      <c r="V21" s="202"/>
    </row>
    <row r="22" spans="1:28" s="79" customFormat="1" ht="19.5" customHeight="1" x14ac:dyDescent="0.2">
      <c r="A22" s="93">
        <f t="shared" si="0"/>
        <v>11</v>
      </c>
      <c r="B22" s="113" t="str">
        <f>IF(PRS!B22="","",PRS!B22)</f>
        <v>GI/PVC adaptator elbow  3"</v>
      </c>
      <c r="C22" s="102"/>
      <c r="D22" s="102"/>
      <c r="E22" s="102"/>
      <c r="F22" s="102"/>
      <c r="G22" s="102"/>
      <c r="H22" s="102"/>
      <c r="I22" s="102"/>
      <c r="J22" s="102"/>
      <c r="K22" s="103"/>
      <c r="L22" s="158"/>
      <c r="M22" s="161"/>
      <c r="N22" s="159"/>
      <c r="O22" s="332"/>
      <c r="P22" s="333"/>
      <c r="Q22" s="334"/>
      <c r="R22" s="160"/>
      <c r="S22" s="101"/>
      <c r="T22" s="202"/>
      <c r="U22" s="202"/>
      <c r="V22" s="202"/>
    </row>
    <row r="23" spans="1:28" s="79" customFormat="1" ht="19.5" customHeight="1" x14ac:dyDescent="0.2">
      <c r="A23" s="93">
        <f t="shared" si="0"/>
        <v>12</v>
      </c>
      <c r="B23" s="113" t="str">
        <f>IF(PRS!B23="","",PRS!B23)</f>
        <v>GI socket 3"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8" t="e">
        <f>IF(PRS!#REF!="","",PRS!#REF!)</f>
        <v>#REF!</v>
      </c>
      <c r="M23" s="161" t="e">
        <f>IF(PRS!#REF!="","",PRS!#REF!)</f>
        <v>#REF!</v>
      </c>
      <c r="N23" s="159" t="e">
        <f>IF(PRS!#REF!="","",PRS!#REF!)</f>
        <v>#REF!</v>
      </c>
      <c r="O23" s="332"/>
      <c r="P23" s="333"/>
      <c r="Q23" s="334"/>
      <c r="R23" s="160" t="str">
        <f t="shared" si="1"/>
        <v/>
      </c>
      <c r="S23" s="101" t="str">
        <f>IF(B23="","",PRS!$R$7)</f>
        <v>USD</v>
      </c>
      <c r="T23" s="202"/>
      <c r="U23" s="202"/>
      <c r="V23" s="202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71" t="s">
        <v>42</v>
      </c>
      <c r="B25" s="371"/>
      <c r="C25" s="371"/>
      <c r="D25" s="371"/>
      <c r="E25" s="371"/>
      <c r="F25" s="372"/>
      <c r="G25" s="373"/>
      <c r="H25" s="374"/>
      <c r="I25" s="374"/>
      <c r="J25" s="374"/>
      <c r="K25" s="374"/>
      <c r="L25" s="374"/>
      <c r="M25" s="375"/>
      <c r="N25" s="116"/>
      <c r="O25" s="335" t="s">
        <v>52</v>
      </c>
      <c r="P25" s="335"/>
      <c r="Q25" s="336"/>
      <c r="R25" s="162" t="str">
        <f>IF(R12="","",SUM(R12:R23))</f>
        <v/>
      </c>
      <c r="S25" s="80"/>
      <c r="T25" s="386" t="s">
        <v>43</v>
      </c>
      <c r="U25" s="387"/>
      <c r="V25" s="383"/>
      <c r="W25" s="327" t="s">
        <v>128</v>
      </c>
      <c r="X25" s="328"/>
      <c r="Y25" s="328"/>
      <c r="Z25" s="328"/>
      <c r="AA25" s="328"/>
      <c r="AB25" s="328"/>
    </row>
    <row r="26" spans="1:28" s="79" customFormat="1" ht="8.25" customHeight="1" x14ac:dyDescent="0.2">
      <c r="A26" s="371"/>
      <c r="B26" s="371"/>
      <c r="C26" s="371"/>
      <c r="D26" s="371"/>
      <c r="E26" s="371"/>
      <c r="F26" s="372"/>
      <c r="G26" s="376"/>
      <c r="H26" s="377"/>
      <c r="I26" s="377"/>
      <c r="J26" s="377"/>
      <c r="K26" s="377"/>
      <c r="L26" s="377"/>
      <c r="M26" s="378"/>
      <c r="N26" s="116"/>
      <c r="O26" s="80"/>
      <c r="P26" s="80"/>
      <c r="Q26" s="80"/>
      <c r="R26" s="118"/>
      <c r="S26" s="80"/>
      <c r="T26" s="388"/>
      <c r="U26" s="336"/>
      <c r="V26" s="384"/>
    </row>
    <row r="27" spans="1:28" s="79" customFormat="1" ht="19.5" customHeight="1" x14ac:dyDescent="0.25">
      <c r="A27" s="371"/>
      <c r="B27" s="371"/>
      <c r="C27" s="371"/>
      <c r="D27" s="371"/>
      <c r="E27" s="371"/>
      <c r="F27" s="372"/>
      <c r="G27" s="379"/>
      <c r="H27" s="380"/>
      <c r="I27" s="380"/>
      <c r="J27" s="380"/>
      <c r="K27" s="380"/>
      <c r="L27" s="380"/>
      <c r="M27" s="381"/>
      <c r="O27" s="119" t="s">
        <v>110</v>
      </c>
      <c r="P27" s="75"/>
      <c r="Q27" s="120" t="s">
        <v>111</v>
      </c>
      <c r="R27" s="163" t="str">
        <f>IF(R12="","",P27/100*SUM(R12:R23))</f>
        <v/>
      </c>
      <c r="S27" s="94"/>
      <c r="T27" s="388"/>
      <c r="U27" s="336"/>
      <c r="V27" s="384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88"/>
      <c r="U28" s="336"/>
      <c r="V28" s="384"/>
    </row>
    <row r="29" spans="1:28" s="79" customFormat="1" ht="19.5" customHeight="1" x14ac:dyDescent="0.25">
      <c r="A29" s="371" t="s">
        <v>46</v>
      </c>
      <c r="B29" s="371"/>
      <c r="C29" s="371"/>
      <c r="D29" s="371"/>
      <c r="E29" s="371"/>
      <c r="F29" s="371"/>
      <c r="G29" s="373"/>
      <c r="H29" s="374"/>
      <c r="I29" s="374"/>
      <c r="J29" s="374"/>
      <c r="K29" s="374"/>
      <c r="L29" s="374"/>
      <c r="M29" s="375"/>
      <c r="O29" s="119" t="s">
        <v>109</v>
      </c>
      <c r="P29" s="75"/>
      <c r="Q29" s="120" t="s">
        <v>111</v>
      </c>
      <c r="R29" s="163" t="str">
        <f>IF(R12="","",P29/100*SUM(R12:R23))</f>
        <v/>
      </c>
      <c r="S29" s="94"/>
      <c r="T29" s="389"/>
      <c r="U29" s="390"/>
      <c r="V29" s="385"/>
    </row>
    <row r="30" spans="1:28" s="79" customFormat="1" ht="4.5" customHeight="1" x14ac:dyDescent="0.2">
      <c r="A30" s="371"/>
      <c r="B30" s="371"/>
      <c r="C30" s="371"/>
      <c r="D30" s="371"/>
      <c r="E30" s="371"/>
      <c r="F30" s="371"/>
      <c r="G30" s="379"/>
      <c r="H30" s="380"/>
      <c r="I30" s="380"/>
      <c r="J30" s="380"/>
      <c r="K30" s="380"/>
      <c r="L30" s="380"/>
      <c r="M30" s="381"/>
      <c r="N30" s="116"/>
      <c r="O30" s="80"/>
      <c r="P30" s="80"/>
      <c r="Q30" s="80" t="s">
        <v>91</v>
      </c>
      <c r="R30" s="118"/>
      <c r="S30" s="80"/>
      <c r="T30" s="394" t="s">
        <v>23</v>
      </c>
      <c r="U30" s="395"/>
      <c r="V30" s="391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96"/>
      <c r="U31" s="397"/>
      <c r="V31" s="392"/>
    </row>
    <row r="32" spans="1:28" s="79" customFormat="1" ht="19.5" customHeight="1" x14ac:dyDescent="0.25">
      <c r="A32" s="402" t="s">
        <v>98</v>
      </c>
      <c r="B32" s="402"/>
      <c r="C32" s="402"/>
      <c r="D32" s="402"/>
      <c r="E32" s="402"/>
      <c r="F32" s="402"/>
      <c r="G32" s="342"/>
      <c r="H32" s="343"/>
      <c r="I32" s="343"/>
      <c r="J32" s="343"/>
      <c r="K32" s="343"/>
      <c r="L32" s="343"/>
      <c r="M32" s="344"/>
      <c r="O32" s="340" t="s">
        <v>44</v>
      </c>
      <c r="P32" s="340"/>
      <c r="Q32" s="341"/>
      <c r="R32" s="164"/>
      <c r="S32" s="94"/>
      <c r="T32" s="398"/>
      <c r="U32" s="399"/>
      <c r="V32" s="393" t="s">
        <v>127</v>
      </c>
    </row>
    <row r="33" spans="1:22" s="79" customFormat="1" ht="19.5" customHeight="1" x14ac:dyDescent="0.25">
      <c r="A33" s="402"/>
      <c r="B33" s="402"/>
      <c r="C33" s="402"/>
      <c r="D33" s="402"/>
      <c r="E33" s="402"/>
      <c r="F33" s="402"/>
      <c r="G33" s="345"/>
      <c r="H33" s="346"/>
      <c r="I33" s="346"/>
      <c r="J33" s="346"/>
      <c r="K33" s="346"/>
      <c r="L33" s="346"/>
      <c r="M33" s="347"/>
      <c r="O33" s="337" t="s">
        <v>45</v>
      </c>
      <c r="P33" s="338"/>
      <c r="Q33" s="339"/>
      <c r="R33" s="165" t="str">
        <f>IF(R25="","",ROUNDUP(SUM(R25:R32),0))</f>
        <v/>
      </c>
      <c r="S33" s="94"/>
      <c r="T33" s="401" t="s">
        <v>27</v>
      </c>
      <c r="U33" s="401"/>
      <c r="V33" s="400"/>
    </row>
    <row r="34" spans="1:22" s="79" customFormat="1" ht="4.5" customHeight="1" x14ac:dyDescent="0.2">
      <c r="A34" s="402"/>
      <c r="B34" s="402"/>
      <c r="C34" s="402"/>
      <c r="D34" s="402"/>
      <c r="E34" s="402"/>
      <c r="F34" s="402"/>
      <c r="G34" s="348"/>
      <c r="H34" s="349"/>
      <c r="I34" s="349"/>
      <c r="J34" s="349"/>
      <c r="K34" s="349"/>
      <c r="L34" s="349"/>
      <c r="M34" s="350"/>
      <c r="N34" s="81"/>
      <c r="O34" s="81"/>
      <c r="P34" s="81"/>
      <c r="Q34" s="81"/>
      <c r="R34" s="81"/>
      <c r="S34" s="81"/>
      <c r="T34" s="401"/>
      <c r="U34" s="401"/>
      <c r="V34" s="400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53"/>
      <c r="P35" s="353"/>
      <c r="Q35" s="353"/>
      <c r="R35" s="353"/>
      <c r="S35" s="353"/>
      <c r="T35" s="401"/>
      <c r="U35" s="401"/>
      <c r="V35" s="400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53"/>
      <c r="P36" s="353"/>
      <c r="Q36" s="353"/>
      <c r="R36" s="353"/>
      <c r="S36" s="353"/>
      <c r="T36" s="382"/>
      <c r="U36" s="382"/>
      <c r="V36" s="382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AND(PRS!$T$24="show",CELL("protect",A1))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A1:V10 A12:V35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41" t="str">
        <f>IF(QR!V8="","",QR!V8)</f>
        <v/>
      </c>
      <c r="R1" s="441"/>
      <c r="S1" s="52"/>
      <c r="T1" s="18" t="s">
        <v>60</v>
      </c>
      <c r="U1" s="425" t="str">
        <f>"CBA/"&amp;UPPER(PRS!T1)&amp;"/"&amp;PRS!T5&amp;"/"&amp;PRS!T7</f>
        <v>CBA/YAR/2017/</v>
      </c>
      <c r="V1" s="426"/>
      <c r="W1" s="427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43" t="s">
        <v>210</v>
      </c>
      <c r="O4" s="444"/>
      <c r="P4" s="444"/>
      <c r="Q4" s="445"/>
      <c r="R4" s="443" t="s">
        <v>116</v>
      </c>
      <c r="S4" s="444"/>
      <c r="T4" s="445"/>
      <c r="U4" s="443" t="s">
        <v>117</v>
      </c>
      <c r="V4" s="444"/>
      <c r="W4" s="445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46"/>
      <c r="O5" s="447"/>
      <c r="P5" s="447"/>
      <c r="Q5" s="448"/>
      <c r="R5" s="446"/>
      <c r="S5" s="447"/>
      <c r="T5" s="448"/>
      <c r="U5" s="446"/>
      <c r="V5" s="447"/>
      <c r="W5" s="448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05" t="s">
        <v>100</v>
      </c>
      <c r="O6" s="406"/>
      <c r="P6" s="45" t="s">
        <v>101</v>
      </c>
      <c r="Q6" s="45" t="s">
        <v>62</v>
      </c>
      <c r="R6" s="244" t="s">
        <v>100</v>
      </c>
      <c r="S6" s="45" t="s">
        <v>101</v>
      </c>
      <c r="T6" s="45" t="s">
        <v>62</v>
      </c>
      <c r="U6" s="244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5" t="e">
        <f>IF(PRS!#REF!="","",PRS!#REF!)</f>
        <v>#REF!</v>
      </c>
      <c r="M7" s="176" t="e">
        <f>IF(PRS!#REF!="","",PRS!#REF!)</f>
        <v>#REF!</v>
      </c>
      <c r="N7" s="403"/>
      <c r="O7" s="404"/>
      <c r="P7" s="156" t="str">
        <f>IF(N7="","",N7*M7)</f>
        <v/>
      </c>
      <c r="Q7" s="235"/>
      <c r="R7" s="153"/>
      <c r="S7" s="156" t="str">
        <f>IF(R7="","",R7*M7)</f>
        <v/>
      </c>
      <c r="T7" s="236"/>
      <c r="U7" s="157"/>
      <c r="V7" s="156" t="str">
        <f>IF(U7="","",U7*M7)</f>
        <v/>
      </c>
      <c r="W7" s="237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IF(PRS!B24="","",PRS!B24)</f>
        <v xml:space="preserve">GI pipe 3" </v>
      </c>
      <c r="C8" s="12"/>
      <c r="D8" s="12"/>
      <c r="E8" s="12"/>
      <c r="F8" s="12"/>
      <c r="G8" s="12"/>
      <c r="H8" s="12"/>
      <c r="I8" s="12"/>
      <c r="J8" s="12"/>
      <c r="K8" s="13"/>
      <c r="L8" s="175" t="str">
        <f>IF(PRS!I24="","",PRS!I24)</f>
        <v>M.L</v>
      </c>
      <c r="M8" s="176">
        <f>IF(PRS!J24="","",PRS!J24)</f>
        <v>12</v>
      </c>
      <c r="N8" s="403"/>
      <c r="O8" s="404"/>
      <c r="P8" s="156" t="str">
        <f>IF(N8="","",N8*M8)</f>
        <v/>
      </c>
      <c r="Q8" s="235"/>
      <c r="R8" s="153"/>
      <c r="S8" s="156" t="str">
        <f t="shared" ref="S8:S18" si="0">IF(R8="","",R8*M8)</f>
        <v/>
      </c>
      <c r="T8" s="236"/>
      <c r="U8" s="157"/>
      <c r="V8" s="156" t="str">
        <f t="shared" ref="V8:V18" si="1">IF(U8="","",U8*M8)</f>
        <v/>
      </c>
      <c r="W8" s="237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IF(PRS!B25="","",PRS!B25)</f>
        <v xml:space="preserve">GI union 3" </v>
      </c>
      <c r="C9" s="12"/>
      <c r="D9" s="12"/>
      <c r="E9" s="12"/>
      <c r="F9" s="12"/>
      <c r="G9" s="12"/>
      <c r="H9" s="12"/>
      <c r="I9" s="12"/>
      <c r="J9" s="12"/>
      <c r="K9" s="13"/>
      <c r="L9" s="175" t="str">
        <f>IF(PRS!I25="","",PRS!I25)</f>
        <v>PC</v>
      </c>
      <c r="M9" s="176">
        <f>IF(PRS!J25="","",PRS!J25)</f>
        <v>4</v>
      </c>
      <c r="N9" s="403"/>
      <c r="O9" s="404"/>
      <c r="P9" s="156" t="str">
        <f t="shared" ref="P9:P18" si="3">IF(N9="","",N9*M9)</f>
        <v/>
      </c>
      <c r="Q9" s="235"/>
      <c r="R9" s="153"/>
      <c r="S9" s="156" t="str">
        <f t="shared" si="0"/>
        <v/>
      </c>
      <c r="T9" s="236"/>
      <c r="U9" s="157"/>
      <c r="V9" s="156" t="str">
        <f t="shared" si="1"/>
        <v/>
      </c>
      <c r="W9" s="237"/>
    </row>
    <row r="10" spans="1:28" s="6" customFormat="1" ht="19.5" customHeight="1" x14ac:dyDescent="0.2">
      <c r="A10" s="7">
        <f t="shared" si="2"/>
        <v>4</v>
      </c>
      <c r="B10" s="10" t="str">
        <f>IF(PRS!B26="","",PRS!B26)</f>
        <v>Electric cable size 4x4mm</v>
      </c>
      <c r="C10" s="12"/>
      <c r="D10" s="12"/>
      <c r="E10" s="12"/>
      <c r="F10" s="12"/>
      <c r="G10" s="12"/>
      <c r="H10" s="12"/>
      <c r="I10" s="12"/>
      <c r="J10" s="12"/>
      <c r="K10" s="13"/>
      <c r="L10" s="175" t="str">
        <f>IF(PRS!I26="","",PRS!I26)</f>
        <v>M.L</v>
      </c>
      <c r="M10" s="176">
        <f>IF(PRS!J26="","",PRS!J26)</f>
        <v>8</v>
      </c>
      <c r="N10" s="403"/>
      <c r="O10" s="404"/>
      <c r="P10" s="156" t="str">
        <f t="shared" si="3"/>
        <v/>
      </c>
      <c r="Q10" s="235"/>
      <c r="R10" s="153"/>
      <c r="S10" s="156" t="str">
        <f t="shared" si="0"/>
        <v/>
      </c>
      <c r="T10" s="236"/>
      <c r="U10" s="157"/>
      <c r="V10" s="156" t="str">
        <f t="shared" si="1"/>
        <v/>
      </c>
      <c r="W10" s="237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5" t="e">
        <f>IF(PRS!#REF!="","",PRS!#REF!)</f>
        <v>#REF!</v>
      </c>
      <c r="M11" s="176" t="e">
        <f>IF(PRS!#REF!="","",PRS!#REF!)</f>
        <v>#REF!</v>
      </c>
      <c r="N11" s="403"/>
      <c r="O11" s="404"/>
      <c r="P11" s="156" t="str">
        <f t="shared" si="3"/>
        <v/>
      </c>
      <c r="Q11" s="235"/>
      <c r="R11" s="153"/>
      <c r="S11" s="156" t="str">
        <f t="shared" si="0"/>
        <v/>
      </c>
      <c r="T11" s="236"/>
      <c r="U11" s="157"/>
      <c r="V11" s="156" t="str">
        <f t="shared" si="1"/>
        <v/>
      </c>
      <c r="W11" s="237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5" t="e">
        <f>IF(PRS!#REF!="","",PRS!#REF!)</f>
        <v>#REF!</v>
      </c>
      <c r="M12" s="176" t="e">
        <f>IF(PRS!#REF!="","",PRS!#REF!)</f>
        <v>#REF!</v>
      </c>
      <c r="N12" s="403"/>
      <c r="O12" s="404"/>
      <c r="P12" s="156" t="str">
        <f t="shared" si="3"/>
        <v/>
      </c>
      <c r="Q12" s="235"/>
      <c r="R12" s="153"/>
      <c r="S12" s="156" t="str">
        <f t="shared" si="0"/>
        <v/>
      </c>
      <c r="T12" s="236"/>
      <c r="U12" s="157"/>
      <c r="V12" s="156" t="str">
        <f t="shared" si="1"/>
        <v/>
      </c>
      <c r="W12" s="237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5" t="e">
        <f>IF(PRS!#REF!="","",PRS!#REF!)</f>
        <v>#REF!</v>
      </c>
      <c r="M13" s="176" t="e">
        <f>IF(PRS!#REF!="","",PRS!#REF!)</f>
        <v>#REF!</v>
      </c>
      <c r="N13" s="403"/>
      <c r="O13" s="404"/>
      <c r="P13" s="156" t="str">
        <f t="shared" si="3"/>
        <v/>
      </c>
      <c r="Q13" s="235"/>
      <c r="R13" s="153"/>
      <c r="S13" s="156" t="str">
        <f t="shared" si="0"/>
        <v/>
      </c>
      <c r="T13" s="236"/>
      <c r="U13" s="157"/>
      <c r="V13" s="156" t="str">
        <f t="shared" si="1"/>
        <v/>
      </c>
      <c r="W13" s="237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5" t="e">
        <f>IF(PRS!#REF!="","",PRS!#REF!)</f>
        <v>#REF!</v>
      </c>
      <c r="M14" s="176" t="e">
        <f>IF(PRS!#REF!="","",PRS!#REF!)</f>
        <v>#REF!</v>
      </c>
      <c r="N14" s="403"/>
      <c r="O14" s="404"/>
      <c r="P14" s="156" t="str">
        <f t="shared" si="3"/>
        <v/>
      </c>
      <c r="Q14" s="235"/>
      <c r="R14" s="153"/>
      <c r="S14" s="156" t="str">
        <f t="shared" si="0"/>
        <v/>
      </c>
      <c r="T14" s="236"/>
      <c r="U14" s="157"/>
      <c r="V14" s="156" t="str">
        <f t="shared" si="1"/>
        <v/>
      </c>
      <c r="W14" s="237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5" t="e">
        <f>IF(PRS!#REF!="","",PRS!#REF!)</f>
        <v>#REF!</v>
      </c>
      <c r="M15" s="176" t="e">
        <f>IF(PRS!#REF!="","",PRS!#REF!)</f>
        <v>#REF!</v>
      </c>
      <c r="N15" s="403"/>
      <c r="O15" s="404"/>
      <c r="P15" s="156" t="str">
        <f t="shared" si="3"/>
        <v/>
      </c>
      <c r="Q15" s="235"/>
      <c r="R15" s="153"/>
      <c r="S15" s="156" t="str">
        <f t="shared" si="0"/>
        <v/>
      </c>
      <c r="T15" s="236"/>
      <c r="U15" s="157"/>
      <c r="V15" s="156" t="str">
        <f t="shared" si="1"/>
        <v/>
      </c>
      <c r="W15" s="237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5" t="e">
        <f>IF(PRS!#REF!="","",PRS!#REF!)</f>
        <v>#REF!</v>
      </c>
      <c r="M16" s="176" t="e">
        <f>IF(PRS!#REF!="","",PRS!#REF!)</f>
        <v>#REF!</v>
      </c>
      <c r="N16" s="403"/>
      <c r="O16" s="404"/>
      <c r="P16" s="156" t="str">
        <f t="shared" si="3"/>
        <v/>
      </c>
      <c r="Q16" s="235"/>
      <c r="R16" s="153"/>
      <c r="S16" s="156" t="str">
        <f t="shared" si="0"/>
        <v/>
      </c>
      <c r="T16" s="236"/>
      <c r="U16" s="157"/>
      <c r="V16" s="156" t="str">
        <f t="shared" si="1"/>
        <v/>
      </c>
      <c r="W16" s="237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5" t="e">
        <f>IF(PRS!#REF!="","",PRS!#REF!)</f>
        <v>#REF!</v>
      </c>
      <c r="M17" s="176" t="e">
        <f>IF(PRS!#REF!="","",PRS!#REF!)</f>
        <v>#REF!</v>
      </c>
      <c r="N17" s="403"/>
      <c r="O17" s="404"/>
      <c r="P17" s="156" t="str">
        <f t="shared" si="3"/>
        <v/>
      </c>
      <c r="Q17" s="235"/>
      <c r="R17" s="153"/>
      <c r="S17" s="156" t="str">
        <f t="shared" si="0"/>
        <v/>
      </c>
      <c r="T17" s="236"/>
      <c r="U17" s="157"/>
      <c r="V17" s="156" t="str">
        <f t="shared" si="1"/>
        <v/>
      </c>
      <c r="W17" s="237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5" t="e">
        <f>IF(PRS!#REF!="","",PRS!#REF!)</f>
        <v>#REF!</v>
      </c>
      <c r="M18" s="176" t="e">
        <f>IF(PRS!#REF!="","",PRS!#REF!)</f>
        <v>#REF!</v>
      </c>
      <c r="N18" s="403"/>
      <c r="O18" s="404"/>
      <c r="P18" s="156" t="str">
        <f t="shared" si="3"/>
        <v/>
      </c>
      <c r="Q18" s="235"/>
      <c r="R18" s="153"/>
      <c r="S18" s="156" t="str">
        <f t="shared" si="0"/>
        <v/>
      </c>
      <c r="T18" s="236"/>
      <c r="U18" s="157"/>
      <c r="V18" s="156" t="str">
        <f t="shared" si="1"/>
        <v/>
      </c>
      <c r="W18" s="237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30" t="str">
        <f>IF($N7="","",SUM(P7:P18))</f>
        <v/>
      </c>
      <c r="O19" s="431"/>
      <c r="P19" s="432"/>
      <c r="Q19" s="49"/>
      <c r="R19" s="428" t="str">
        <f>IF($R7="","",SUM(S7:S18))</f>
        <v/>
      </c>
      <c r="S19" s="429"/>
      <c r="T19" s="65"/>
      <c r="U19" s="428" t="str">
        <f>IF($U7="","",SUM(V7:V18))</f>
        <v/>
      </c>
      <c r="V19" s="429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35" t="str">
        <f>G29</f>
        <v/>
      </c>
      <c r="H20" s="436"/>
      <c r="I20" s="436"/>
      <c r="J20" s="435" t="str">
        <f>J29</f>
        <v/>
      </c>
      <c r="K20" s="436"/>
      <c r="L20" s="436"/>
      <c r="M20" s="437" t="str">
        <f>M29</f>
        <v/>
      </c>
      <c r="N20" s="437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11" t="s">
        <v>63</v>
      </c>
      <c r="B21" s="412"/>
      <c r="C21" s="412"/>
      <c r="D21" s="412"/>
      <c r="E21" s="413"/>
      <c r="F21" s="133" t="s">
        <v>93</v>
      </c>
      <c r="G21" s="411" t="str">
        <f>IF(N4="","",N4)</f>
        <v>Supplier 1</v>
      </c>
      <c r="H21" s="412"/>
      <c r="I21" s="413"/>
      <c r="J21" s="411" t="str">
        <f>IF(R4="","",R4)</f>
        <v>Supplier 2</v>
      </c>
      <c r="K21" s="412"/>
      <c r="L21" s="413"/>
      <c r="M21" s="411" t="str">
        <f>IF(U4="","",U4)</f>
        <v>Supplier 3</v>
      </c>
      <c r="N21" s="413"/>
      <c r="O21" s="200"/>
      <c r="P21" s="433" t="s">
        <v>89</v>
      </c>
      <c r="Q21" s="434"/>
      <c r="R21" s="438" t="str">
        <f>"The selected supplier is "&amp;IF(Z29="","NOT YET CHOOSEN",Z29)&amp;" because:"</f>
        <v>The selected supplier is NOT YET CHOOSEN because:</v>
      </c>
      <c r="S21" s="439"/>
      <c r="T21" s="439"/>
      <c r="U21" s="439"/>
      <c r="V21" s="440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24" t="s">
        <v>64</v>
      </c>
      <c r="B22" s="424"/>
      <c r="C22" s="424"/>
      <c r="D22" s="424"/>
      <c r="E22" s="424"/>
      <c r="F22" s="75"/>
      <c r="G22" s="321"/>
      <c r="H22" s="322"/>
      <c r="I22" s="323"/>
      <c r="J22" s="321"/>
      <c r="K22" s="322"/>
      <c r="L22" s="323"/>
      <c r="M22" s="321"/>
      <c r="N22" s="323"/>
      <c r="O22" s="200"/>
      <c r="P22" s="433"/>
      <c r="Q22" s="434"/>
      <c r="R22" s="449"/>
      <c r="S22" s="450"/>
      <c r="T22" s="450"/>
      <c r="U22" s="450"/>
      <c r="V22" s="451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21" t="s">
        <v>65</v>
      </c>
      <c r="B23" s="422"/>
      <c r="C23" s="422"/>
      <c r="D23" s="422"/>
      <c r="E23" s="423"/>
      <c r="F23" s="75"/>
      <c r="G23" s="321"/>
      <c r="H23" s="322"/>
      <c r="I23" s="323"/>
      <c r="J23" s="321"/>
      <c r="K23" s="322"/>
      <c r="L23" s="323"/>
      <c r="M23" s="321"/>
      <c r="N23" s="323"/>
      <c r="O23" s="200"/>
      <c r="P23" s="433"/>
      <c r="Q23" s="434"/>
      <c r="R23" s="452"/>
      <c r="S23" s="453"/>
      <c r="T23" s="453"/>
      <c r="U23" s="453"/>
      <c r="V23" s="454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14" t="s">
        <v>68</v>
      </c>
      <c r="B24" s="415"/>
      <c r="C24" s="415"/>
      <c r="D24" s="415"/>
      <c r="E24" s="416"/>
      <c r="F24" s="75"/>
      <c r="G24" s="321"/>
      <c r="H24" s="322"/>
      <c r="I24" s="323"/>
      <c r="J24" s="321"/>
      <c r="K24" s="322"/>
      <c r="L24" s="323"/>
      <c r="M24" s="321"/>
      <c r="N24" s="323"/>
      <c r="O24" s="200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21" t="s">
        <v>87</v>
      </c>
      <c r="B25" s="422"/>
      <c r="C25" s="422"/>
      <c r="D25" s="422"/>
      <c r="E25" s="423"/>
      <c r="F25" s="75"/>
      <c r="G25" s="321"/>
      <c r="H25" s="322"/>
      <c r="I25" s="323"/>
      <c r="J25" s="321"/>
      <c r="K25" s="322"/>
      <c r="L25" s="323"/>
      <c r="M25" s="321"/>
      <c r="N25" s="323"/>
      <c r="O25" s="200"/>
      <c r="P25" s="11"/>
      <c r="Q25" s="411" t="s">
        <v>95</v>
      </c>
      <c r="R25" s="413"/>
      <c r="S25" s="411" t="s">
        <v>88</v>
      </c>
      <c r="T25" s="413"/>
      <c r="U25" s="411" t="s">
        <v>96</v>
      </c>
      <c r="V25" s="413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14" t="s">
        <v>66</v>
      </c>
      <c r="B26" s="415"/>
      <c r="C26" s="415"/>
      <c r="D26" s="415"/>
      <c r="E26" s="416"/>
      <c r="F26" s="75"/>
      <c r="G26" s="321"/>
      <c r="H26" s="322"/>
      <c r="I26" s="323"/>
      <c r="J26" s="321"/>
      <c r="K26" s="322"/>
      <c r="L26" s="323"/>
      <c r="M26" s="321"/>
      <c r="N26" s="323"/>
      <c r="O26" s="200"/>
      <c r="P26" s="201" t="s">
        <v>22</v>
      </c>
      <c r="Q26" s="306"/>
      <c r="R26" s="370"/>
      <c r="S26" s="306"/>
      <c r="T26" s="370"/>
      <c r="U26" s="306"/>
      <c r="V26" s="370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14" t="s">
        <v>67</v>
      </c>
      <c r="B27" s="415"/>
      <c r="C27" s="415"/>
      <c r="D27" s="415"/>
      <c r="E27" s="416"/>
      <c r="F27" s="75"/>
      <c r="G27" s="321"/>
      <c r="H27" s="322"/>
      <c r="I27" s="323"/>
      <c r="J27" s="321"/>
      <c r="K27" s="322"/>
      <c r="L27" s="323"/>
      <c r="M27" s="321"/>
      <c r="N27" s="323"/>
      <c r="O27" s="200"/>
      <c r="P27" s="201" t="s">
        <v>13</v>
      </c>
      <c r="Q27" s="306"/>
      <c r="R27" s="370"/>
      <c r="S27" s="306"/>
      <c r="T27" s="370"/>
      <c r="U27" s="306"/>
      <c r="V27" s="370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14" t="s">
        <v>69</v>
      </c>
      <c r="B28" s="415"/>
      <c r="C28" s="415"/>
      <c r="D28" s="415"/>
      <c r="E28" s="416"/>
      <c r="F28" s="75"/>
      <c r="G28" s="321"/>
      <c r="H28" s="322"/>
      <c r="I28" s="323"/>
      <c r="J28" s="321"/>
      <c r="K28" s="322"/>
      <c r="L28" s="323"/>
      <c r="M28" s="321"/>
      <c r="N28" s="323"/>
      <c r="O28" s="200"/>
      <c r="P28" s="201" t="s">
        <v>23</v>
      </c>
      <c r="Q28" s="409" t="str">
        <f>IF($Q$1="","",Q1)</f>
        <v/>
      </c>
      <c r="R28" s="410"/>
      <c r="S28" s="409" t="str">
        <f>IF(Q28="","",Q28)</f>
        <v/>
      </c>
      <c r="T28" s="410"/>
      <c r="U28" s="409" t="str">
        <f>IF(Q28="","",Q28)</f>
        <v/>
      </c>
      <c r="V28" s="410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11" t="s">
        <v>70</v>
      </c>
      <c r="B29" s="412"/>
      <c r="C29" s="412"/>
      <c r="D29" s="412"/>
      <c r="E29" s="413"/>
      <c r="F29" s="69" t="str">
        <f>IF(F22="","",SUMPRODUCT(F22:F28,AC22:AC28))</f>
        <v/>
      </c>
      <c r="G29" s="417" t="str">
        <f>IF($G$22="","",SUM(Z22:Z28))</f>
        <v/>
      </c>
      <c r="H29" s="412"/>
      <c r="I29" s="413"/>
      <c r="J29" s="417" t="str">
        <f>IF($J$22="","",SUM(AA22:AA28))</f>
        <v/>
      </c>
      <c r="K29" s="412"/>
      <c r="L29" s="413"/>
      <c r="M29" s="417" t="str">
        <f>IF($M$22="","",SUM(AB22:AB28))</f>
        <v/>
      </c>
      <c r="N29" s="418"/>
      <c r="O29" s="200"/>
      <c r="P29" s="201" t="s">
        <v>27</v>
      </c>
      <c r="Q29" s="407"/>
      <c r="R29" s="408"/>
      <c r="S29" s="407"/>
      <c r="T29" s="408"/>
      <c r="U29" s="419"/>
      <c r="V29" s="420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42"/>
      <c r="Q32" s="442"/>
      <c r="R32" s="442"/>
      <c r="S32" s="442"/>
      <c r="T32" s="442"/>
      <c r="U32" s="442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AND(PRS!$T$24="show",CELL("protect",A1))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AND(PRS!$T$24="show",CELL("protect",N8))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AND(PRS!$T$24="show",CELL("protect",N9))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41" t="str">
        <f>IF(QR!V8="","",QR!V8)</f>
        <v/>
      </c>
      <c r="R1" s="441"/>
      <c r="S1" s="52"/>
      <c r="T1" s="18" t="s">
        <v>60</v>
      </c>
      <c r="U1" s="425" t="str">
        <f>"CBA/"&amp;UPPER(PRS!T1)&amp;"/"&amp;PRS!T5&amp;"/"&amp;PRS!T7</f>
        <v>CBA/YAR/2017/</v>
      </c>
      <c r="V1" s="426"/>
      <c r="W1" s="426"/>
      <c r="X1" s="254"/>
      <c r="Y1" s="253"/>
      <c r="Z1" s="253"/>
      <c r="AA1" s="253"/>
      <c r="AB1" s="253"/>
      <c r="AC1" s="253"/>
      <c r="AD1" s="253"/>
      <c r="AE1" s="253"/>
      <c r="AF1" s="253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1" t="str">
        <f>IF(PRS!R7="","",PRS!R7)</f>
        <v>USD</v>
      </c>
      <c r="N4" s="443" t="s">
        <v>210</v>
      </c>
      <c r="O4" s="444"/>
      <c r="P4" s="444"/>
      <c r="Q4" s="445"/>
      <c r="R4" s="443" t="s">
        <v>116</v>
      </c>
      <c r="S4" s="444"/>
      <c r="T4" s="445"/>
      <c r="U4" s="443" t="s">
        <v>117</v>
      </c>
      <c r="V4" s="444"/>
      <c r="W4" s="445"/>
      <c r="X4" s="443" t="s">
        <v>216</v>
      </c>
      <c r="Y4" s="444"/>
      <c r="Z4" s="445"/>
      <c r="AA4" s="443" t="s">
        <v>217</v>
      </c>
      <c r="AB4" s="444"/>
      <c r="AC4" s="445"/>
      <c r="AD4" s="443" t="s">
        <v>218</v>
      </c>
      <c r="AE4" s="444"/>
      <c r="AF4" s="445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46"/>
      <c r="O5" s="447"/>
      <c r="P5" s="447"/>
      <c r="Q5" s="448"/>
      <c r="R5" s="446"/>
      <c r="S5" s="447"/>
      <c r="T5" s="448"/>
      <c r="U5" s="446"/>
      <c r="V5" s="447"/>
      <c r="W5" s="448"/>
      <c r="X5" s="446"/>
      <c r="Y5" s="447"/>
      <c r="Z5" s="448"/>
      <c r="AA5" s="446"/>
      <c r="AB5" s="447"/>
      <c r="AC5" s="448"/>
      <c r="AD5" s="446"/>
      <c r="AE5" s="447"/>
      <c r="AF5" s="448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05" t="s">
        <v>100</v>
      </c>
      <c r="O6" s="406"/>
      <c r="P6" s="45" t="s">
        <v>101</v>
      </c>
      <c r="Q6" s="45" t="s">
        <v>62</v>
      </c>
      <c r="R6" s="244" t="s">
        <v>100</v>
      </c>
      <c r="S6" s="45" t="s">
        <v>101</v>
      </c>
      <c r="T6" s="45" t="s">
        <v>62</v>
      </c>
      <c r="U6" s="244" t="s">
        <v>100</v>
      </c>
      <c r="V6" s="45" t="s">
        <v>101</v>
      </c>
      <c r="W6" s="45" t="s">
        <v>62</v>
      </c>
      <c r="X6" s="244" t="s">
        <v>100</v>
      </c>
      <c r="Y6" s="45" t="s">
        <v>101</v>
      </c>
      <c r="Z6" s="45" t="s">
        <v>62</v>
      </c>
      <c r="AA6" s="244" t="s">
        <v>100</v>
      </c>
      <c r="AB6" s="45" t="s">
        <v>101</v>
      </c>
      <c r="AC6" s="45" t="s">
        <v>62</v>
      </c>
      <c r="AD6" s="244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5" t="e">
        <f>IF(PRS!#REF!="","",PRS!#REF!)</f>
        <v>#REF!</v>
      </c>
      <c r="M7" s="176" t="e">
        <f>IF(PRS!#REF!="","",PRS!#REF!)</f>
        <v>#REF!</v>
      </c>
      <c r="N7" s="403"/>
      <c r="O7" s="404"/>
      <c r="P7" s="156" t="str">
        <f>IF(N7="","",N7*M7)</f>
        <v/>
      </c>
      <c r="Q7" s="235"/>
      <c r="R7" s="153"/>
      <c r="S7" s="156" t="str">
        <f>IF(R7="","",R7*M7)</f>
        <v/>
      </c>
      <c r="T7" s="236"/>
      <c r="U7" s="157"/>
      <c r="V7" s="156" t="str">
        <f>IF(U7="","",U7*M7)</f>
        <v/>
      </c>
      <c r="W7" s="237"/>
      <c r="X7" s="157"/>
      <c r="Y7" s="156" t="str">
        <f>IF(X7="","",X7*M7)</f>
        <v/>
      </c>
      <c r="Z7" s="237"/>
      <c r="AA7" s="157"/>
      <c r="AB7" s="156" t="str">
        <f>IF(AA7="","",AA7*M7)</f>
        <v/>
      </c>
      <c r="AC7" s="237"/>
      <c r="AD7" s="157"/>
      <c r="AE7" s="156" t="str">
        <f>IF(AD7="","",AD7*P7)</f>
        <v/>
      </c>
      <c r="AF7" s="237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IF(PRS!B24="","",PRS!B24)</f>
        <v xml:space="preserve">GI pipe 3" </v>
      </c>
      <c r="C8" s="12"/>
      <c r="D8" s="12"/>
      <c r="E8" s="12"/>
      <c r="F8" s="12"/>
      <c r="G8" s="12"/>
      <c r="H8" s="12"/>
      <c r="I8" s="12"/>
      <c r="J8" s="12"/>
      <c r="K8" s="13"/>
      <c r="L8" s="175" t="str">
        <f>IF(PRS!I24="","",PRS!I24)</f>
        <v>M.L</v>
      </c>
      <c r="M8" s="176">
        <f>IF(PRS!J24="","",PRS!J24)</f>
        <v>12</v>
      </c>
      <c r="N8" s="403"/>
      <c r="O8" s="404"/>
      <c r="P8" s="156" t="str">
        <f>IF(N8="","",N8*M8)</f>
        <v/>
      </c>
      <c r="Q8" s="235"/>
      <c r="R8" s="153"/>
      <c r="S8" s="156" t="str">
        <f t="shared" ref="S8:S18" si="0">IF(R8="","",R8*M8)</f>
        <v/>
      </c>
      <c r="T8" s="236"/>
      <c r="U8" s="157"/>
      <c r="V8" s="156" t="str">
        <f t="shared" ref="V8:V18" si="1">IF(U8="","",U8*M8)</f>
        <v/>
      </c>
      <c r="W8" s="237"/>
      <c r="X8" s="157"/>
      <c r="Y8" s="156" t="str">
        <f t="shared" ref="Y8:Y18" si="2">IF(X8="","",X8*M8)</f>
        <v/>
      </c>
      <c r="Z8" s="237"/>
      <c r="AA8" s="157"/>
      <c r="AB8" s="156" t="str">
        <f t="shared" ref="AB8:AB18" si="3">IF(AA8="","",AA8*M8)</f>
        <v/>
      </c>
      <c r="AC8" s="237"/>
      <c r="AD8" s="157"/>
      <c r="AE8" s="156" t="str">
        <f t="shared" ref="AE8:AE18" si="4">IF(AD8="","",AD8*P8)</f>
        <v/>
      </c>
      <c r="AF8" s="237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IF(PRS!B25="","",PRS!B25)</f>
        <v xml:space="preserve">GI union 3" </v>
      </c>
      <c r="C9" s="12"/>
      <c r="D9" s="12"/>
      <c r="E9" s="12"/>
      <c r="F9" s="12"/>
      <c r="G9" s="12"/>
      <c r="H9" s="12"/>
      <c r="I9" s="12"/>
      <c r="J9" s="12"/>
      <c r="K9" s="13"/>
      <c r="L9" s="175" t="str">
        <f>IF(PRS!I25="","",PRS!I25)</f>
        <v>PC</v>
      </c>
      <c r="M9" s="176">
        <f>IF(PRS!J25="","",PRS!J25)</f>
        <v>4</v>
      </c>
      <c r="N9" s="403"/>
      <c r="O9" s="404"/>
      <c r="P9" s="156" t="str">
        <f t="shared" ref="P9:P18" si="6">IF(N9="","",N9*M9)</f>
        <v/>
      </c>
      <c r="Q9" s="235"/>
      <c r="R9" s="153"/>
      <c r="S9" s="156" t="str">
        <f t="shared" si="0"/>
        <v/>
      </c>
      <c r="T9" s="236"/>
      <c r="U9" s="157"/>
      <c r="V9" s="156" t="str">
        <f t="shared" si="1"/>
        <v/>
      </c>
      <c r="W9" s="237"/>
      <c r="X9" s="157"/>
      <c r="Y9" s="156" t="str">
        <f t="shared" si="2"/>
        <v/>
      </c>
      <c r="Z9" s="237"/>
      <c r="AA9" s="157"/>
      <c r="AB9" s="156" t="str">
        <f t="shared" si="3"/>
        <v/>
      </c>
      <c r="AC9" s="237"/>
      <c r="AD9" s="157"/>
      <c r="AE9" s="156" t="str">
        <f t="shared" si="4"/>
        <v/>
      </c>
      <c r="AF9" s="237"/>
    </row>
    <row r="10" spans="1:40" s="6" customFormat="1" ht="19.5" customHeight="1" x14ac:dyDescent="0.2">
      <c r="A10" s="7">
        <f t="shared" si="5"/>
        <v>4</v>
      </c>
      <c r="B10" s="10" t="str">
        <f>IF(PRS!B26="","",PRS!B26)</f>
        <v>Electric cable size 4x4mm</v>
      </c>
      <c r="C10" s="12"/>
      <c r="D10" s="12"/>
      <c r="E10" s="12"/>
      <c r="F10" s="12"/>
      <c r="G10" s="12"/>
      <c r="H10" s="12"/>
      <c r="I10" s="12"/>
      <c r="J10" s="12"/>
      <c r="K10" s="13"/>
      <c r="L10" s="175" t="str">
        <f>IF(PRS!I26="","",PRS!I26)</f>
        <v>M.L</v>
      </c>
      <c r="M10" s="176">
        <f>IF(PRS!J26="","",PRS!J26)</f>
        <v>8</v>
      </c>
      <c r="N10" s="403"/>
      <c r="O10" s="404"/>
      <c r="P10" s="156" t="str">
        <f t="shared" si="6"/>
        <v/>
      </c>
      <c r="Q10" s="235"/>
      <c r="R10" s="153"/>
      <c r="S10" s="156" t="str">
        <f t="shared" si="0"/>
        <v/>
      </c>
      <c r="T10" s="236"/>
      <c r="U10" s="157"/>
      <c r="V10" s="156" t="str">
        <f t="shared" si="1"/>
        <v/>
      </c>
      <c r="W10" s="237"/>
      <c r="X10" s="157"/>
      <c r="Y10" s="156" t="str">
        <f t="shared" si="2"/>
        <v/>
      </c>
      <c r="Z10" s="237"/>
      <c r="AA10" s="157"/>
      <c r="AB10" s="156" t="str">
        <f t="shared" si="3"/>
        <v/>
      </c>
      <c r="AC10" s="237"/>
      <c r="AD10" s="157"/>
      <c r="AE10" s="156" t="str">
        <f t="shared" si="4"/>
        <v/>
      </c>
      <c r="AF10" s="237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5" t="e">
        <f>IF(PRS!#REF!="","",PRS!#REF!)</f>
        <v>#REF!</v>
      </c>
      <c r="M11" s="176" t="e">
        <f>IF(PRS!#REF!="","",PRS!#REF!)</f>
        <v>#REF!</v>
      </c>
      <c r="N11" s="403"/>
      <c r="O11" s="404"/>
      <c r="P11" s="156" t="str">
        <f t="shared" si="6"/>
        <v/>
      </c>
      <c r="Q11" s="235"/>
      <c r="R11" s="153"/>
      <c r="S11" s="156" t="str">
        <f t="shared" si="0"/>
        <v/>
      </c>
      <c r="T11" s="236"/>
      <c r="U11" s="157"/>
      <c r="V11" s="156" t="str">
        <f t="shared" si="1"/>
        <v/>
      </c>
      <c r="W11" s="237"/>
      <c r="X11" s="157"/>
      <c r="Y11" s="156" t="str">
        <f t="shared" si="2"/>
        <v/>
      </c>
      <c r="Z11" s="237"/>
      <c r="AA11" s="157"/>
      <c r="AB11" s="156" t="str">
        <f t="shared" si="3"/>
        <v/>
      </c>
      <c r="AC11" s="237"/>
      <c r="AD11" s="157"/>
      <c r="AE11" s="156" t="str">
        <f t="shared" si="4"/>
        <v/>
      </c>
      <c r="AF11" s="237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5" t="e">
        <f>IF(PRS!#REF!="","",PRS!#REF!)</f>
        <v>#REF!</v>
      </c>
      <c r="M12" s="176" t="e">
        <f>IF(PRS!#REF!="","",PRS!#REF!)</f>
        <v>#REF!</v>
      </c>
      <c r="N12" s="403"/>
      <c r="O12" s="404"/>
      <c r="P12" s="156" t="str">
        <f t="shared" si="6"/>
        <v/>
      </c>
      <c r="Q12" s="235"/>
      <c r="R12" s="153"/>
      <c r="S12" s="156" t="str">
        <f t="shared" si="0"/>
        <v/>
      </c>
      <c r="T12" s="236"/>
      <c r="U12" s="157"/>
      <c r="V12" s="156" t="str">
        <f t="shared" si="1"/>
        <v/>
      </c>
      <c r="W12" s="237"/>
      <c r="X12" s="157"/>
      <c r="Y12" s="156" t="str">
        <f t="shared" si="2"/>
        <v/>
      </c>
      <c r="Z12" s="237"/>
      <c r="AA12" s="157"/>
      <c r="AB12" s="156" t="str">
        <f t="shared" si="3"/>
        <v/>
      </c>
      <c r="AC12" s="237"/>
      <c r="AD12" s="157"/>
      <c r="AE12" s="156" t="str">
        <f t="shared" si="4"/>
        <v/>
      </c>
      <c r="AF12" s="237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5" t="e">
        <f>IF(PRS!#REF!="","",PRS!#REF!)</f>
        <v>#REF!</v>
      </c>
      <c r="M13" s="176" t="e">
        <f>IF(PRS!#REF!="","",PRS!#REF!)</f>
        <v>#REF!</v>
      </c>
      <c r="N13" s="403"/>
      <c r="O13" s="404"/>
      <c r="P13" s="156" t="str">
        <f t="shared" si="6"/>
        <v/>
      </c>
      <c r="Q13" s="235"/>
      <c r="R13" s="153"/>
      <c r="S13" s="156" t="str">
        <f t="shared" si="0"/>
        <v/>
      </c>
      <c r="T13" s="236"/>
      <c r="U13" s="157"/>
      <c r="V13" s="156" t="str">
        <f t="shared" si="1"/>
        <v/>
      </c>
      <c r="W13" s="237"/>
      <c r="X13" s="157"/>
      <c r="Y13" s="156" t="str">
        <f t="shared" si="2"/>
        <v/>
      </c>
      <c r="Z13" s="237"/>
      <c r="AA13" s="157"/>
      <c r="AB13" s="156" t="str">
        <f t="shared" si="3"/>
        <v/>
      </c>
      <c r="AC13" s="237"/>
      <c r="AD13" s="157"/>
      <c r="AE13" s="156" t="str">
        <f t="shared" si="4"/>
        <v/>
      </c>
      <c r="AF13" s="237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5" t="e">
        <f>IF(PRS!#REF!="","",PRS!#REF!)</f>
        <v>#REF!</v>
      </c>
      <c r="M14" s="176" t="e">
        <f>IF(PRS!#REF!="","",PRS!#REF!)</f>
        <v>#REF!</v>
      </c>
      <c r="N14" s="403"/>
      <c r="O14" s="404"/>
      <c r="P14" s="156" t="str">
        <f t="shared" si="6"/>
        <v/>
      </c>
      <c r="Q14" s="235"/>
      <c r="R14" s="153"/>
      <c r="S14" s="156" t="str">
        <f t="shared" si="0"/>
        <v/>
      </c>
      <c r="T14" s="236"/>
      <c r="U14" s="157"/>
      <c r="V14" s="156" t="str">
        <f t="shared" si="1"/>
        <v/>
      </c>
      <c r="W14" s="237"/>
      <c r="X14" s="157"/>
      <c r="Y14" s="156" t="str">
        <f t="shared" si="2"/>
        <v/>
      </c>
      <c r="Z14" s="237"/>
      <c r="AA14" s="157"/>
      <c r="AB14" s="156" t="str">
        <f t="shared" si="3"/>
        <v/>
      </c>
      <c r="AC14" s="237"/>
      <c r="AD14" s="157"/>
      <c r="AE14" s="156" t="str">
        <f t="shared" si="4"/>
        <v/>
      </c>
      <c r="AF14" s="237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5" t="e">
        <f>IF(PRS!#REF!="","",PRS!#REF!)</f>
        <v>#REF!</v>
      </c>
      <c r="M15" s="176" t="e">
        <f>IF(PRS!#REF!="","",PRS!#REF!)</f>
        <v>#REF!</v>
      </c>
      <c r="N15" s="403"/>
      <c r="O15" s="404"/>
      <c r="P15" s="156" t="str">
        <f t="shared" si="6"/>
        <v/>
      </c>
      <c r="Q15" s="235"/>
      <c r="R15" s="153"/>
      <c r="S15" s="156" t="str">
        <f t="shared" si="0"/>
        <v/>
      </c>
      <c r="T15" s="236"/>
      <c r="U15" s="157"/>
      <c r="V15" s="156" t="str">
        <f t="shared" si="1"/>
        <v/>
      </c>
      <c r="W15" s="237"/>
      <c r="X15" s="157"/>
      <c r="Y15" s="156" t="str">
        <f t="shared" si="2"/>
        <v/>
      </c>
      <c r="Z15" s="237"/>
      <c r="AA15" s="157"/>
      <c r="AB15" s="156" t="str">
        <f t="shared" si="3"/>
        <v/>
      </c>
      <c r="AC15" s="237"/>
      <c r="AD15" s="157"/>
      <c r="AE15" s="156" t="str">
        <f t="shared" si="4"/>
        <v/>
      </c>
      <c r="AF15" s="237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5" t="e">
        <f>IF(PRS!#REF!="","",PRS!#REF!)</f>
        <v>#REF!</v>
      </c>
      <c r="M16" s="176" t="e">
        <f>IF(PRS!#REF!="","",PRS!#REF!)</f>
        <v>#REF!</v>
      </c>
      <c r="N16" s="403"/>
      <c r="O16" s="404"/>
      <c r="P16" s="156" t="str">
        <f t="shared" si="6"/>
        <v/>
      </c>
      <c r="Q16" s="235"/>
      <c r="R16" s="153"/>
      <c r="S16" s="156" t="str">
        <f t="shared" si="0"/>
        <v/>
      </c>
      <c r="T16" s="236"/>
      <c r="U16" s="157"/>
      <c r="V16" s="156" t="str">
        <f t="shared" si="1"/>
        <v/>
      </c>
      <c r="W16" s="237"/>
      <c r="X16" s="157"/>
      <c r="Y16" s="156" t="str">
        <f t="shared" si="2"/>
        <v/>
      </c>
      <c r="Z16" s="237"/>
      <c r="AA16" s="157"/>
      <c r="AB16" s="156" t="str">
        <f t="shared" si="3"/>
        <v/>
      </c>
      <c r="AC16" s="237"/>
      <c r="AD16" s="157"/>
      <c r="AE16" s="156" t="str">
        <f t="shared" si="4"/>
        <v/>
      </c>
      <c r="AF16" s="237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5" t="e">
        <f>IF(PRS!#REF!="","",PRS!#REF!)</f>
        <v>#REF!</v>
      </c>
      <c r="M17" s="176" t="e">
        <f>IF(PRS!#REF!="","",PRS!#REF!)</f>
        <v>#REF!</v>
      </c>
      <c r="N17" s="403"/>
      <c r="O17" s="404"/>
      <c r="P17" s="156" t="str">
        <f t="shared" si="6"/>
        <v/>
      </c>
      <c r="Q17" s="235"/>
      <c r="R17" s="153"/>
      <c r="S17" s="156" t="str">
        <f t="shared" si="0"/>
        <v/>
      </c>
      <c r="T17" s="236"/>
      <c r="U17" s="157"/>
      <c r="V17" s="156" t="str">
        <f t="shared" si="1"/>
        <v/>
      </c>
      <c r="W17" s="237"/>
      <c r="X17" s="157"/>
      <c r="Y17" s="156" t="str">
        <f t="shared" si="2"/>
        <v/>
      </c>
      <c r="Z17" s="237"/>
      <c r="AA17" s="157"/>
      <c r="AB17" s="156" t="str">
        <f t="shared" si="3"/>
        <v/>
      </c>
      <c r="AC17" s="237"/>
      <c r="AD17" s="157"/>
      <c r="AE17" s="156" t="str">
        <f t="shared" si="4"/>
        <v/>
      </c>
      <c r="AF17" s="237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5" t="e">
        <f>IF(PRS!#REF!="","",PRS!#REF!)</f>
        <v>#REF!</v>
      </c>
      <c r="M18" s="176" t="e">
        <f>IF(PRS!#REF!="","",PRS!#REF!)</f>
        <v>#REF!</v>
      </c>
      <c r="N18" s="403"/>
      <c r="O18" s="404"/>
      <c r="P18" s="156" t="str">
        <f t="shared" si="6"/>
        <v/>
      </c>
      <c r="Q18" s="235"/>
      <c r="R18" s="153"/>
      <c r="S18" s="156" t="str">
        <f t="shared" si="0"/>
        <v/>
      </c>
      <c r="T18" s="236"/>
      <c r="U18" s="157"/>
      <c r="V18" s="156" t="str">
        <f t="shared" si="1"/>
        <v/>
      </c>
      <c r="W18" s="237"/>
      <c r="X18" s="157"/>
      <c r="Y18" s="156" t="str">
        <f t="shared" si="2"/>
        <v/>
      </c>
      <c r="Z18" s="237"/>
      <c r="AA18" s="157"/>
      <c r="AB18" s="156" t="str">
        <f t="shared" si="3"/>
        <v/>
      </c>
      <c r="AC18" s="237"/>
      <c r="AD18" s="157"/>
      <c r="AE18" s="156" t="str">
        <f t="shared" si="4"/>
        <v/>
      </c>
      <c r="AF18" s="237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30" t="str">
        <f>IF($N7="","",SUM(P7:P18))</f>
        <v/>
      </c>
      <c r="O19" s="431"/>
      <c r="P19" s="432"/>
      <c r="Q19" s="49"/>
      <c r="R19" s="428" t="str">
        <f>IF($R7="","",SUM(S7:S18))</f>
        <v/>
      </c>
      <c r="S19" s="429"/>
      <c r="T19" s="65"/>
      <c r="U19" s="428" t="str">
        <f>IF($U7="","",SUM(V7:V18))</f>
        <v/>
      </c>
      <c r="V19" s="429"/>
      <c r="W19" s="66"/>
      <c r="X19" s="428" t="str">
        <f>IF($U7="","",SUM(Y7:Y18))</f>
        <v/>
      </c>
      <c r="Y19" s="429"/>
      <c r="Z19" s="66"/>
      <c r="AA19" s="428" t="str">
        <f>IF($U7="","",SUM(AB7:AB18))</f>
        <v/>
      </c>
      <c r="AB19" s="429"/>
      <c r="AC19" s="66"/>
      <c r="AD19" s="428" t="str">
        <f>IF($U7="","",SUM(AE7:AE18))</f>
        <v/>
      </c>
      <c r="AE19" s="429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35" t="str">
        <f>G29</f>
        <v/>
      </c>
      <c r="H20" s="436"/>
      <c r="I20" s="436"/>
      <c r="J20" s="435" t="str">
        <f>J29</f>
        <v/>
      </c>
      <c r="K20" s="436"/>
      <c r="L20" s="436"/>
      <c r="M20" s="437" t="str">
        <f>M29</f>
        <v/>
      </c>
      <c r="N20" s="437"/>
      <c r="O20" s="437" t="str">
        <f t="shared" ref="O20" si="7">O29</f>
        <v/>
      </c>
      <c r="P20" s="437"/>
      <c r="Q20" s="437" t="str">
        <f t="shared" ref="Q20" si="8">Q29</f>
        <v/>
      </c>
      <c r="R20" s="437"/>
      <c r="S20" s="437" t="str">
        <f t="shared" ref="S20" si="9">S29</f>
        <v/>
      </c>
      <c r="T20" s="437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11" t="s">
        <v>63</v>
      </c>
      <c r="B21" s="412"/>
      <c r="C21" s="412"/>
      <c r="D21" s="412"/>
      <c r="E21" s="413"/>
      <c r="F21" s="250" t="s">
        <v>93</v>
      </c>
      <c r="G21" s="411" t="str">
        <f>IF(N4="","",N4)</f>
        <v>Supplier 1</v>
      </c>
      <c r="H21" s="412"/>
      <c r="I21" s="413"/>
      <c r="J21" s="411" t="str">
        <f>IF(R4="","",R4)</f>
        <v>Supplier 2</v>
      </c>
      <c r="K21" s="412"/>
      <c r="L21" s="413"/>
      <c r="M21" s="411" t="str">
        <f>IF(U4="","",U4)</f>
        <v>Supplier 3</v>
      </c>
      <c r="N21" s="413"/>
      <c r="O21" s="411" t="str">
        <f>IF(X4="","",X4)</f>
        <v>Supplier 4</v>
      </c>
      <c r="P21" s="413"/>
      <c r="Q21" s="411" t="str">
        <f>IF(AA4="","",AA4)</f>
        <v>Supplier 5</v>
      </c>
      <c r="R21" s="413"/>
      <c r="S21" s="411" t="str">
        <f>IF(AD4="","",AD4)</f>
        <v>Supplier 6</v>
      </c>
      <c r="T21" s="413"/>
      <c r="Z21" s="456" t="s">
        <v>89</v>
      </c>
      <c r="AA21" s="457"/>
      <c r="AB21" s="438" t="str">
        <f>"The selected supplier is "&amp;IF(AI29="","NOT YET CHOOSEN",AI29)&amp;" because:"</f>
        <v>The selected supplier is NOT YET CHOOSEN because:</v>
      </c>
      <c r="AC21" s="439"/>
      <c r="AD21" s="439"/>
      <c r="AE21" s="439"/>
      <c r="AF21" s="440"/>
      <c r="AG21" s="257" t="s">
        <v>71</v>
      </c>
      <c r="AH21" s="258">
        <v>3</v>
      </c>
      <c r="AI21" s="259" t="s">
        <v>81</v>
      </c>
      <c r="AJ21" s="260" t="s">
        <v>82</v>
      </c>
      <c r="AK21" s="259" t="s">
        <v>83</v>
      </c>
      <c r="AL21" s="259" t="s">
        <v>219</v>
      </c>
      <c r="AM21" s="259" t="s">
        <v>220</v>
      </c>
      <c r="AN21" s="259" t="s">
        <v>221</v>
      </c>
      <c r="AO21" s="261" t="s">
        <v>86</v>
      </c>
      <c r="AP21" s="67"/>
      <c r="AQ21" s="67"/>
    </row>
    <row r="22" spans="1:43" s="32" customFormat="1" ht="18.75" customHeight="1" x14ac:dyDescent="0.2">
      <c r="A22" s="424" t="s">
        <v>64</v>
      </c>
      <c r="B22" s="424"/>
      <c r="C22" s="424"/>
      <c r="D22" s="424"/>
      <c r="E22" s="424"/>
      <c r="F22" s="249"/>
      <c r="G22" s="321"/>
      <c r="H22" s="322"/>
      <c r="I22" s="323"/>
      <c r="J22" s="321"/>
      <c r="K22" s="322"/>
      <c r="L22" s="323"/>
      <c r="M22" s="321"/>
      <c r="N22" s="323"/>
      <c r="O22" s="321"/>
      <c r="P22" s="323"/>
      <c r="Q22" s="321"/>
      <c r="R22" s="323"/>
      <c r="S22" s="321"/>
      <c r="T22" s="323"/>
      <c r="X22" s="9"/>
      <c r="Y22" s="9"/>
      <c r="Z22" s="458"/>
      <c r="AA22" s="434"/>
      <c r="AB22" s="449"/>
      <c r="AC22" s="450"/>
      <c r="AD22" s="450"/>
      <c r="AE22" s="450"/>
      <c r="AF22" s="451"/>
      <c r="AG22" s="257" t="s">
        <v>72</v>
      </c>
      <c r="AH22" s="258">
        <v>2</v>
      </c>
      <c r="AI22" s="262" t="str">
        <f t="shared" ref="AI22:AI28" si="10">IF($G22="","",F22*VLOOKUP(G22,$AG$21:$AH$33,2,))</f>
        <v/>
      </c>
      <c r="AJ22" s="262" t="str">
        <f t="shared" ref="AJ22:AJ28" si="11">IF(J22="","",F22*VLOOKUP(J22,$AG$21:$AH$33,2,))</f>
        <v/>
      </c>
      <c r="AK22" s="262" t="str">
        <f t="shared" ref="AK22:AK28" si="12">IF(M22="","",F22*VLOOKUP(M22,$AG$21:$AH$33,2,))</f>
        <v/>
      </c>
      <c r="AL22" s="262" t="str">
        <f>IF(O22="","",F22*VLOOKUP(O22,$AG$21:$AH$33,2,))</f>
        <v/>
      </c>
      <c r="AM22" s="262" t="str">
        <f>IF(Q22="","",F22*VLOOKUP(Q22,$AG$21:$AH$33,2,))</f>
        <v/>
      </c>
      <c r="AN22" s="262" t="str">
        <f>IF(S22="","",F22*VLOOKUP(S22,$AG$21:$AH$33,2,))</f>
        <v/>
      </c>
      <c r="AO22" s="261">
        <v>3</v>
      </c>
      <c r="AP22" s="67"/>
      <c r="AQ22" s="67"/>
    </row>
    <row r="23" spans="1:43" s="32" customFormat="1" ht="18.75" customHeight="1" x14ac:dyDescent="0.2">
      <c r="A23" s="421" t="s">
        <v>65</v>
      </c>
      <c r="B23" s="422"/>
      <c r="C23" s="422"/>
      <c r="D23" s="422"/>
      <c r="E23" s="423"/>
      <c r="F23" s="249"/>
      <c r="G23" s="321"/>
      <c r="H23" s="322"/>
      <c r="I23" s="323"/>
      <c r="J23" s="321"/>
      <c r="K23" s="322"/>
      <c r="L23" s="323"/>
      <c r="M23" s="321"/>
      <c r="N23" s="323"/>
      <c r="O23" s="321"/>
      <c r="P23" s="323"/>
      <c r="Q23" s="321"/>
      <c r="R23" s="323"/>
      <c r="S23" s="321"/>
      <c r="T23" s="323"/>
      <c r="X23" s="9"/>
      <c r="Y23" s="9"/>
      <c r="Z23" s="459"/>
      <c r="AA23" s="460"/>
      <c r="AB23" s="452"/>
      <c r="AC23" s="453"/>
      <c r="AD23" s="453"/>
      <c r="AE23" s="453"/>
      <c r="AF23" s="454"/>
      <c r="AG23" s="257" t="s">
        <v>73</v>
      </c>
      <c r="AH23" s="258">
        <v>1</v>
      </c>
      <c r="AI23" s="262" t="str">
        <f t="shared" si="10"/>
        <v/>
      </c>
      <c r="AJ23" s="262" t="str">
        <f t="shared" si="11"/>
        <v/>
      </c>
      <c r="AK23" s="262" t="str">
        <f t="shared" si="12"/>
        <v/>
      </c>
      <c r="AL23" s="262" t="str">
        <f t="shared" ref="AL23:AL28" si="13">IF(O23="","",F23*VLOOKUP(O23,$AG$21:$AH$33,2,))</f>
        <v/>
      </c>
      <c r="AM23" s="262" t="str">
        <f t="shared" ref="AM23:AM28" si="14">IF(Q23="","",F23*VLOOKUP(Q23,$AG$21:$AH$33,2,))</f>
        <v/>
      </c>
      <c r="AN23" s="262" t="str">
        <f t="shared" ref="AN23:AN28" si="15">IF(S23="","",F23*VLOOKUP(S23,$AG$21:$AH$33,2,))</f>
        <v/>
      </c>
      <c r="AO23" s="261">
        <v>3</v>
      </c>
      <c r="AP23" s="67"/>
      <c r="AQ23" s="67"/>
    </row>
    <row r="24" spans="1:43" s="32" customFormat="1" ht="18.75" customHeight="1" x14ac:dyDescent="0.2">
      <c r="A24" s="414" t="s">
        <v>68</v>
      </c>
      <c r="B24" s="415"/>
      <c r="C24" s="415"/>
      <c r="D24" s="415"/>
      <c r="E24" s="416"/>
      <c r="F24" s="249"/>
      <c r="G24" s="321"/>
      <c r="H24" s="322"/>
      <c r="I24" s="323"/>
      <c r="J24" s="321"/>
      <c r="K24" s="322"/>
      <c r="L24" s="323"/>
      <c r="M24" s="321"/>
      <c r="N24" s="323"/>
      <c r="O24" s="321"/>
      <c r="P24" s="323"/>
      <c r="Q24" s="321"/>
      <c r="R24" s="323"/>
      <c r="S24" s="321"/>
      <c r="T24" s="323"/>
      <c r="X24" s="9"/>
      <c r="Y24" s="9"/>
      <c r="Z24" s="9"/>
      <c r="AA24" s="9"/>
      <c r="AB24" s="9"/>
      <c r="AC24" s="9"/>
      <c r="AD24" s="9"/>
      <c r="AE24" s="9"/>
      <c r="AG24" s="257" t="s">
        <v>74</v>
      </c>
      <c r="AH24" s="258">
        <v>0</v>
      </c>
      <c r="AI24" s="262" t="str">
        <f t="shared" si="10"/>
        <v/>
      </c>
      <c r="AJ24" s="262" t="str">
        <f t="shared" si="11"/>
        <v/>
      </c>
      <c r="AK24" s="262" t="str">
        <f t="shared" si="12"/>
        <v/>
      </c>
      <c r="AL24" s="262" t="str">
        <f t="shared" si="13"/>
        <v/>
      </c>
      <c r="AM24" s="262" t="str">
        <f t="shared" si="14"/>
        <v/>
      </c>
      <c r="AN24" s="262" t="str">
        <f t="shared" si="15"/>
        <v/>
      </c>
      <c r="AO24" s="261">
        <v>3</v>
      </c>
      <c r="AP24" s="67"/>
      <c r="AQ24" s="67"/>
    </row>
    <row r="25" spans="1:43" s="32" customFormat="1" ht="18.75" customHeight="1" x14ac:dyDescent="0.2">
      <c r="A25" s="421" t="s">
        <v>87</v>
      </c>
      <c r="B25" s="422"/>
      <c r="C25" s="422"/>
      <c r="D25" s="422"/>
      <c r="E25" s="423"/>
      <c r="F25" s="249"/>
      <c r="G25" s="321"/>
      <c r="H25" s="322"/>
      <c r="I25" s="323"/>
      <c r="J25" s="321"/>
      <c r="K25" s="322"/>
      <c r="L25" s="323"/>
      <c r="M25" s="321"/>
      <c r="N25" s="323"/>
      <c r="O25" s="321"/>
      <c r="P25" s="323"/>
      <c r="Q25" s="321"/>
      <c r="R25" s="323"/>
      <c r="S25" s="321"/>
      <c r="T25" s="323"/>
      <c r="X25" s="251"/>
      <c r="Y25" s="442"/>
      <c r="Z25" s="455"/>
      <c r="AA25" s="411" t="s">
        <v>95</v>
      </c>
      <c r="AB25" s="413"/>
      <c r="AC25" s="411" t="s">
        <v>88</v>
      </c>
      <c r="AD25" s="413"/>
      <c r="AE25" s="411" t="s">
        <v>96</v>
      </c>
      <c r="AF25" s="413"/>
      <c r="AG25" s="257"/>
      <c r="AH25" s="258"/>
      <c r="AI25" s="262" t="str">
        <f t="shared" si="10"/>
        <v/>
      </c>
      <c r="AJ25" s="262" t="str">
        <f t="shared" si="11"/>
        <v/>
      </c>
      <c r="AK25" s="262" t="str">
        <f t="shared" si="12"/>
        <v/>
      </c>
      <c r="AL25" s="262" t="str">
        <f t="shared" si="13"/>
        <v/>
      </c>
      <c r="AM25" s="262" t="str">
        <f t="shared" si="14"/>
        <v/>
      </c>
      <c r="AN25" s="262" t="str">
        <f t="shared" si="15"/>
        <v/>
      </c>
      <c r="AO25" s="261">
        <v>3</v>
      </c>
      <c r="AP25" s="67"/>
      <c r="AQ25" s="67"/>
    </row>
    <row r="26" spans="1:43" s="32" customFormat="1" ht="18.75" customHeight="1" x14ac:dyDescent="0.2">
      <c r="A26" s="414" t="s">
        <v>66</v>
      </c>
      <c r="B26" s="415"/>
      <c r="C26" s="415"/>
      <c r="D26" s="415"/>
      <c r="E26" s="416"/>
      <c r="F26" s="249"/>
      <c r="G26" s="321"/>
      <c r="H26" s="322"/>
      <c r="I26" s="323"/>
      <c r="J26" s="321"/>
      <c r="K26" s="322"/>
      <c r="L26" s="323"/>
      <c r="M26" s="321"/>
      <c r="N26" s="323"/>
      <c r="O26" s="321"/>
      <c r="P26" s="323"/>
      <c r="Q26" s="321"/>
      <c r="R26" s="323"/>
      <c r="S26" s="321"/>
      <c r="T26" s="323"/>
      <c r="W26" s="50"/>
      <c r="X26" s="252"/>
      <c r="Y26" s="411" t="s">
        <v>22</v>
      </c>
      <c r="Z26" s="413"/>
      <c r="AA26" s="306"/>
      <c r="AB26" s="370"/>
      <c r="AC26" s="306"/>
      <c r="AD26" s="370"/>
      <c r="AE26" s="306"/>
      <c r="AF26" s="370"/>
      <c r="AG26" s="257" t="s">
        <v>75</v>
      </c>
      <c r="AH26" s="258">
        <v>3</v>
      </c>
      <c r="AI26" s="262" t="str">
        <f t="shared" si="10"/>
        <v/>
      </c>
      <c r="AJ26" s="262" t="str">
        <f t="shared" si="11"/>
        <v/>
      </c>
      <c r="AK26" s="262" t="str">
        <f t="shared" si="12"/>
        <v/>
      </c>
      <c r="AL26" s="262" t="str">
        <f t="shared" si="13"/>
        <v/>
      </c>
      <c r="AM26" s="262" t="str">
        <f t="shared" si="14"/>
        <v/>
      </c>
      <c r="AN26" s="262" t="str">
        <f t="shared" si="15"/>
        <v/>
      </c>
      <c r="AO26" s="261">
        <v>3</v>
      </c>
      <c r="AP26" s="67"/>
      <c r="AQ26" s="67"/>
    </row>
    <row r="27" spans="1:43" s="32" customFormat="1" ht="18.75" customHeight="1" x14ac:dyDescent="0.2">
      <c r="A27" s="414" t="s">
        <v>67</v>
      </c>
      <c r="B27" s="415"/>
      <c r="C27" s="415"/>
      <c r="D27" s="415"/>
      <c r="E27" s="416"/>
      <c r="F27" s="249"/>
      <c r="G27" s="321"/>
      <c r="H27" s="322"/>
      <c r="I27" s="323"/>
      <c r="J27" s="321"/>
      <c r="K27" s="322"/>
      <c r="L27" s="323"/>
      <c r="M27" s="321"/>
      <c r="N27" s="323"/>
      <c r="O27" s="321"/>
      <c r="P27" s="323"/>
      <c r="Q27" s="321"/>
      <c r="R27" s="323"/>
      <c r="S27" s="321"/>
      <c r="T27" s="323"/>
      <c r="X27" s="252"/>
      <c r="Y27" s="411" t="s">
        <v>13</v>
      </c>
      <c r="Z27" s="413"/>
      <c r="AA27" s="306"/>
      <c r="AB27" s="370"/>
      <c r="AC27" s="306"/>
      <c r="AD27" s="370"/>
      <c r="AE27" s="306"/>
      <c r="AF27" s="370"/>
      <c r="AG27" s="257" t="s">
        <v>76</v>
      </c>
      <c r="AH27" s="258">
        <v>2</v>
      </c>
      <c r="AI27" s="262" t="str">
        <f t="shared" si="10"/>
        <v/>
      </c>
      <c r="AJ27" s="262" t="str">
        <f t="shared" si="11"/>
        <v/>
      </c>
      <c r="AK27" s="262" t="str">
        <f t="shared" si="12"/>
        <v/>
      </c>
      <c r="AL27" s="262" t="str">
        <f t="shared" si="13"/>
        <v/>
      </c>
      <c r="AM27" s="262" t="str">
        <f t="shared" si="14"/>
        <v/>
      </c>
      <c r="AN27" s="262" t="str">
        <f t="shared" si="15"/>
        <v/>
      </c>
      <c r="AO27" s="261">
        <v>5</v>
      </c>
      <c r="AP27" s="67"/>
      <c r="AQ27" s="67"/>
    </row>
    <row r="28" spans="1:43" s="32" customFormat="1" ht="18.75" customHeight="1" x14ac:dyDescent="0.2">
      <c r="A28" s="414" t="s">
        <v>69</v>
      </c>
      <c r="B28" s="415"/>
      <c r="C28" s="415"/>
      <c r="D28" s="415"/>
      <c r="E28" s="416"/>
      <c r="F28" s="249"/>
      <c r="G28" s="321"/>
      <c r="H28" s="322"/>
      <c r="I28" s="323"/>
      <c r="J28" s="321"/>
      <c r="K28" s="322"/>
      <c r="L28" s="323"/>
      <c r="M28" s="321"/>
      <c r="N28" s="323"/>
      <c r="O28" s="321"/>
      <c r="P28" s="323"/>
      <c r="Q28" s="321"/>
      <c r="R28" s="323"/>
      <c r="S28" s="321"/>
      <c r="T28" s="323"/>
      <c r="X28" s="255"/>
      <c r="Y28" s="411" t="s">
        <v>23</v>
      </c>
      <c r="Z28" s="413"/>
      <c r="AA28" s="409" t="str">
        <f>IF($Q$1="","",Q1)</f>
        <v/>
      </c>
      <c r="AB28" s="410"/>
      <c r="AC28" s="409" t="str">
        <f>IF(AA28="","",AA28)</f>
        <v/>
      </c>
      <c r="AD28" s="410"/>
      <c r="AE28" s="409" t="str">
        <f>IF(AA28="","",AA28)</f>
        <v/>
      </c>
      <c r="AF28" s="410"/>
      <c r="AG28" s="257" t="s">
        <v>77</v>
      </c>
      <c r="AH28" s="258">
        <v>1</v>
      </c>
      <c r="AI28" s="262" t="str">
        <f t="shared" si="10"/>
        <v/>
      </c>
      <c r="AJ28" s="262" t="str">
        <f t="shared" si="11"/>
        <v/>
      </c>
      <c r="AK28" s="262" t="str">
        <f t="shared" si="12"/>
        <v/>
      </c>
      <c r="AL28" s="262" t="str">
        <f t="shared" si="13"/>
        <v/>
      </c>
      <c r="AM28" s="262" t="str">
        <f t="shared" si="14"/>
        <v/>
      </c>
      <c r="AN28" s="262" t="str">
        <f t="shared" si="15"/>
        <v/>
      </c>
      <c r="AO28" s="261">
        <v>3</v>
      </c>
      <c r="AP28" s="67"/>
      <c r="AQ28" s="67"/>
    </row>
    <row r="29" spans="1:43" s="32" customFormat="1" ht="30" customHeight="1" x14ac:dyDescent="0.25">
      <c r="A29" s="411" t="s">
        <v>70</v>
      </c>
      <c r="B29" s="412"/>
      <c r="C29" s="412"/>
      <c r="D29" s="412"/>
      <c r="E29" s="413"/>
      <c r="F29" s="201" t="str">
        <f>IF(F22="","",SUMPRODUCT(F22:F28,AO22:AO28))</f>
        <v/>
      </c>
      <c r="G29" s="417" t="str">
        <f>IF($G$22="","",SUM(AI22:AI28))</f>
        <v/>
      </c>
      <c r="H29" s="412"/>
      <c r="I29" s="413"/>
      <c r="J29" s="417" t="str">
        <f>IF($J$22="","",SUM(AJ22:AJ28))</f>
        <v/>
      </c>
      <c r="K29" s="412"/>
      <c r="L29" s="413"/>
      <c r="M29" s="417" t="str">
        <f>IF($M$22="","",SUM(AK22:AK28))</f>
        <v/>
      </c>
      <c r="N29" s="418"/>
      <c r="O29" s="417" t="str">
        <f>IF($O$22="","",SUM(AL22:AL28))</f>
        <v/>
      </c>
      <c r="P29" s="418"/>
      <c r="Q29" s="417" t="str">
        <f>IF($Q$22="","",SUM(AM22:AM28))</f>
        <v/>
      </c>
      <c r="R29" s="418"/>
      <c r="S29" s="417" t="str">
        <f>IF($S$22="","",SUM(AN22:AN28))</f>
        <v/>
      </c>
      <c r="T29" s="418"/>
      <c r="X29" s="256"/>
      <c r="Y29" s="411" t="s">
        <v>27</v>
      </c>
      <c r="Z29" s="413"/>
      <c r="AA29" s="407"/>
      <c r="AB29" s="408"/>
      <c r="AC29" s="407"/>
      <c r="AD29" s="408"/>
      <c r="AE29" s="419"/>
      <c r="AF29" s="420"/>
      <c r="AG29" s="257"/>
      <c r="AH29" s="258"/>
      <c r="AI29" s="263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7" t="s">
        <v>84</v>
      </c>
      <c r="AH30" s="258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7" t="s">
        <v>78</v>
      </c>
      <c r="AH31" s="258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42"/>
      <c r="Q32" s="442"/>
      <c r="R32" s="442"/>
      <c r="S32" s="442"/>
      <c r="T32" s="442"/>
      <c r="U32" s="442"/>
      <c r="AG32" s="257" t="s">
        <v>79</v>
      </c>
      <c r="AH32" s="258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7" t="s">
        <v>99</v>
      </c>
      <c r="AH33" s="258">
        <v>1</v>
      </c>
      <c r="AI33" s="264"/>
      <c r="AJ33" s="264"/>
      <c r="AK33" s="264"/>
      <c r="AL33" s="264"/>
      <c r="AM33" s="264"/>
      <c r="AN33" s="264"/>
      <c r="AO33" s="264"/>
      <c r="AP33" s="264"/>
      <c r="AQ33" s="264"/>
    </row>
    <row r="34" spans="33:43" s="55" customFormat="1" ht="15" customHeight="1" x14ac:dyDescent="0.25">
      <c r="AG34" s="264"/>
      <c r="AH34" s="263"/>
      <c r="AI34" s="264"/>
      <c r="AJ34" s="264"/>
      <c r="AK34" s="264"/>
      <c r="AL34" s="264"/>
      <c r="AM34" s="264"/>
      <c r="AN34" s="264"/>
      <c r="AO34" s="264"/>
      <c r="AP34" s="264"/>
      <c r="AQ34" s="264"/>
    </row>
    <row r="35" spans="33:43" s="55" customFormat="1" ht="15" customHeight="1" x14ac:dyDescent="0.25"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</row>
    <row r="36" spans="33:43" s="55" customFormat="1" ht="15" customHeight="1" x14ac:dyDescent="0.25"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AND(PRS!$T$24="show",CELL("protect",A1))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 X7:Y19 X1:Y3 AA7:AB19 AA1:AB3 AA24:AB24 AD7:AE19 AD1:AE3 AD24:AE24</xm:sqref>
        </x14:conditionalFormatting>
        <x14:conditionalFormatting xmlns:xm="http://schemas.microsoft.com/office/excel/2006/main">
          <x14:cfRule type="expression" priority="21" id="{D6CE34D6-FAA9-4189-A28A-538D298FE2B7}">
            <xm:f>AND(PRS!$T$24="show",CELL("protect",N8))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AND(PRS!$T$24="show",CELL("protect",N9))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AND(PRS!$T$24="show",CELL("protect",X4))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</xm:sqref>
        </x14:conditionalFormatting>
        <x14:conditionalFormatting xmlns:xm="http://schemas.microsoft.com/office/excel/2006/main">
          <x14:cfRule type="expression" priority="18" id="{6F17678B-B1DF-41CB-8E0E-547E9F5EE796}">
            <xm:f>AND(PRS!$T$24="show",CELL("protect",X20))</xm:f>
            <x14:dxf>
              <fill>
                <patternFill>
                  <bgColor theme="0" tint="-4.9989318521683403E-2"/>
                </patternFill>
              </fill>
            </x14:dxf>
          </x14:cfRule>
          <xm:sqref>X20:X29</xm:sqref>
        </x14:conditionalFormatting>
        <x14:conditionalFormatting xmlns:xm="http://schemas.microsoft.com/office/excel/2006/main">
          <x14:cfRule type="expression" priority="17" id="{7BC9F10D-82BB-45C7-89D9-B362A42860C6}">
            <xm:f>AND(PRS!$T$24="show",CELL("protect",Y20))</xm:f>
            <x14:dxf>
              <fill>
                <patternFill>
                  <bgColor theme="0" tint="-4.9989318521683403E-2"/>
                </patternFill>
              </fill>
            </x14:dxf>
          </x14:cfRule>
          <xm:sqref>Y20:Y25</xm:sqref>
        </x14:conditionalFormatting>
        <x14:conditionalFormatting xmlns:xm="http://schemas.microsoft.com/office/excel/2006/main">
          <x14:cfRule type="expression" priority="16" id="{74EC475C-489F-49CF-9909-C372F0EB32DF}">
            <xm:f>AND(PRS!$T$24="show",CELL("protect",Z1))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AND(PRS!$T$24="show",CELL("protect",AA4))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</xm:sqref>
        </x14:conditionalFormatting>
        <x14:conditionalFormatting xmlns:xm="http://schemas.microsoft.com/office/excel/2006/main">
          <x14:cfRule type="expression" priority="12" id="{2E354AB3-5B32-4BE1-8E13-6A4FBE49A8BF}">
            <xm:f>AND(PRS!$T$24="show",CELL("protect",AB20))</xm:f>
            <x14:dxf>
              <fill>
                <patternFill>
                  <bgColor theme="0" tint="-4.9989318521683403E-2"/>
                </patternFill>
              </fill>
            </x14:dxf>
          </x14:cfRule>
          <xm:sqref>AB20</xm:sqref>
        </x14:conditionalFormatting>
        <x14:conditionalFormatting xmlns:xm="http://schemas.microsoft.com/office/excel/2006/main">
          <x14:cfRule type="expression" priority="14" id="{65AB8D5F-94D2-4F65-8D3A-927AE21CE824}">
            <xm:f>AND(PRS!$T$24="show",CELL("protect",AA20))</xm:f>
            <x14:dxf>
              <fill>
                <patternFill>
                  <bgColor theme="0" tint="-4.9989318521683403E-2"/>
                </patternFill>
              </fill>
            </x14:dxf>
          </x14:cfRule>
          <xm:sqref>AA20</xm:sqref>
        </x14:conditionalFormatting>
        <x14:conditionalFormatting xmlns:xm="http://schemas.microsoft.com/office/excel/2006/main">
          <x14:cfRule type="expression" priority="10" id="{DA75C00A-906C-41A4-A6BC-C9756C670D5A}">
            <xm:f>AND(PRS!$T$24="show",CELL("protect",AC1))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AND(PRS!$T$24="show",CELL("protect",AE20))</xm:f>
            <x14:dxf>
              <fill>
                <patternFill>
                  <bgColor theme="0" tint="-4.9989318521683403E-2"/>
                </patternFill>
              </fill>
            </x14:dxf>
          </x14:cfRule>
          <xm:sqref>AE20</xm:sqref>
        </x14:conditionalFormatting>
        <x14:conditionalFormatting xmlns:xm="http://schemas.microsoft.com/office/excel/2006/main">
          <x14:cfRule type="expression" priority="1" id="{41AF8CEB-3556-45C2-A785-9B6CDE0C51E4}">
            <xm:f>AND(PRS!$T$24="show",CELL("protect",AD4))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</xm:sqref>
        </x14:conditionalFormatting>
        <x14:conditionalFormatting xmlns:xm="http://schemas.microsoft.com/office/excel/2006/main">
          <x14:cfRule type="expression" priority="3" id="{76D711C4-9665-4F5F-80FF-C29459A32332}">
            <xm:f>AND(PRS!$T$24="show",CELL("protect",AF1))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AND(PRS!$T$24="show",CELL("protect",AD20))</xm:f>
            <x14:dxf>
              <fill>
                <patternFill>
                  <bgColor theme="0" tint="-4.9989318521683403E-2"/>
                </patternFill>
              </fill>
            </x14:dxf>
          </x14:cfRule>
          <xm:sqref>AD20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425" t="str">
        <f>"PO/"&amp;UPPER(PRS!T1)&amp;"/"&amp;UPPER(PRS!T5)&amp;"/"&amp;PRS!T7&amp;Y1</f>
        <v>PO/YAR/2017/</v>
      </c>
      <c r="V1" s="426"/>
      <c r="W1" s="426"/>
      <c r="X1" s="427"/>
      <c r="Y1" s="198" t="str">
        <f>IF('PO (B)'!Y1="","","/A")</f>
        <v/>
      </c>
      <c r="Z1" s="461" t="s">
        <v>137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302"/>
      <c r="G3" s="302"/>
      <c r="H3" s="302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98"/>
      <c r="S3" s="98"/>
      <c r="T3" s="43"/>
      <c r="U3" s="43"/>
      <c r="V3" s="3"/>
      <c r="W3" s="20"/>
      <c r="Y3" s="199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199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41"/>
      <c r="N5" s="558"/>
      <c r="O5" s="559"/>
      <c r="P5" s="559"/>
      <c r="Q5" s="560"/>
      <c r="R5" s="98"/>
      <c r="S5" s="98"/>
      <c r="T5" s="447" t="s">
        <v>55</v>
      </c>
      <c r="U5" s="448"/>
      <c r="V5" s="467"/>
      <c r="W5" s="468"/>
      <c r="X5" s="469"/>
      <c r="Y5" s="199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67"/>
      <c r="K6" s="567"/>
      <c r="L6" s="567"/>
      <c r="M6" s="41"/>
      <c r="N6" s="561"/>
      <c r="O6" s="562"/>
      <c r="P6" s="562"/>
      <c r="Q6" s="563"/>
      <c r="R6" s="98"/>
      <c r="S6" s="98"/>
      <c r="T6" s="43"/>
      <c r="U6" s="43"/>
      <c r="V6" s="3"/>
      <c r="W6" s="3"/>
      <c r="Y6" s="199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41"/>
      <c r="N7" s="564"/>
      <c r="O7" s="565"/>
      <c r="P7" s="565"/>
      <c r="Q7" s="566"/>
      <c r="R7" s="98"/>
      <c r="S7" s="98"/>
      <c r="T7" s="447" t="s">
        <v>34</v>
      </c>
      <c r="U7" s="447"/>
      <c r="V7" s="470" t="str">
        <f>QR!R5</f>
        <v>TDH-ALQUADISHSYA JAMRA 1 TIKRIT</v>
      </c>
      <c r="W7" s="471"/>
      <c r="X7" s="472"/>
      <c r="Y7" s="199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39"/>
      <c r="N9" s="497"/>
      <c r="O9" s="498"/>
      <c r="P9" s="498"/>
      <c r="Q9" s="499"/>
      <c r="R9" s="96"/>
      <c r="S9" s="96"/>
      <c r="T9" s="15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39"/>
      <c r="N10" s="500"/>
      <c r="O10" s="501"/>
      <c r="P10" s="501"/>
      <c r="Q10" s="502"/>
      <c r="R10" s="96"/>
      <c r="S10" s="96"/>
      <c r="T10" s="442" t="s">
        <v>11</v>
      </c>
      <c r="U10" s="442"/>
      <c r="V10" s="491" t="str">
        <f>IF(PRS!L9="","",PRS!L9)</f>
        <v>0780 303 0797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39"/>
      <c r="N11" s="503"/>
      <c r="O11" s="504"/>
      <c r="P11" s="504"/>
      <c r="Q11" s="505"/>
      <c r="R11" s="96"/>
      <c r="S11" s="96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6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1"/>
    </row>
    <row r="15" spans="1:32" s="6" customFormat="1" ht="19.5" customHeight="1" x14ac:dyDescent="0.2">
      <c r="A15" s="7">
        <f>+A14+1</f>
        <v>2</v>
      </c>
      <c r="B15" s="247" t="str">
        <f>IF(PRS!B24="","",PRS!B24)</f>
        <v xml:space="preserve">GI pipe 3" 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IF(PRS!I24="","",PRS!I24)</f>
        <v>M.L</v>
      </c>
      <c r="O15" s="166">
        <f>IF(PRS!J24="","",PRS!J24)</f>
        <v>12</v>
      </c>
      <c r="P15" s="177" t="str">
        <f>IF(PRS!K24="","",PRS!K24)</f>
        <v/>
      </c>
      <c r="Q15" s="464"/>
      <c r="R15" s="465"/>
      <c r="S15" s="466"/>
      <c r="T15" s="146" t="str">
        <f>IF(Q15="","",Q15*O15)</f>
        <v/>
      </c>
      <c r="U15" s="462" t="str">
        <f>IF(B15="","",PRS!$R$7)</f>
        <v>USD</v>
      </c>
      <c r="V15" s="463"/>
      <c r="W15" s="14"/>
      <c r="X15" s="201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7" t="str">
        <f>IF(PRS!B25="","",PRS!B25)</f>
        <v xml:space="preserve">GI union 3" 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str">
        <f>IF(PRS!I25="","",PRS!I25)</f>
        <v>PC</v>
      </c>
      <c r="O16" s="164">
        <f>IF(PRS!J25="","",PRS!J25)</f>
        <v>4</v>
      </c>
      <c r="P16" s="177" t="str">
        <f>IF(PRS!K25="","",PRS!K25)</f>
        <v/>
      </c>
      <c r="Q16" s="464"/>
      <c r="R16" s="465"/>
      <c r="S16" s="466"/>
      <c r="T16" s="146"/>
      <c r="U16" s="462" t="str">
        <f>IF(B16="","",PRS!$R$7)</f>
        <v>USD</v>
      </c>
      <c r="V16" s="463"/>
      <c r="W16" s="14"/>
      <c r="X16" s="201"/>
    </row>
    <row r="17" spans="1:25" s="6" customFormat="1" ht="19.5" customHeight="1" x14ac:dyDescent="0.2">
      <c r="A17" s="7">
        <f>+A16+1</f>
        <v>4</v>
      </c>
      <c r="B17" s="247" t="str">
        <f>IF(PRS!B26="","",PRS!B26)</f>
        <v>Electric cable size 4x4mm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str">
        <f>IF(PRS!I26="","",PRS!I26)</f>
        <v>M.L</v>
      </c>
      <c r="O17" s="164">
        <f>IF(PRS!J26="","",PRS!J26)</f>
        <v>8</v>
      </c>
      <c r="P17" s="177" t="str">
        <f>IF(PRS!K26="","",PRS!K26)</f>
        <v/>
      </c>
      <c r="Q17" s="464"/>
      <c r="R17" s="465"/>
      <c r="S17" s="466"/>
      <c r="T17" s="146" t="str">
        <f>IF(Q17="","",Q17*O17)</f>
        <v/>
      </c>
      <c r="U17" s="462" t="str">
        <f>IF(B17="","",PRS!$R$7)</f>
        <v>USD</v>
      </c>
      <c r="V17" s="463"/>
      <c r="W17" s="14"/>
      <c r="X17" s="201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1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1"/>
    </row>
    <row r="20" spans="1:25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1"/>
    </row>
    <row r="21" spans="1:25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1"/>
    </row>
    <row r="22" spans="1:25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1"/>
    </row>
    <row r="23" spans="1:25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1"/>
    </row>
    <row r="24" spans="1:25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1"/>
    </row>
    <row r="25" spans="1:25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1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07" t="s">
        <v>53</v>
      </c>
      <c r="B27" s="507"/>
      <c r="C27" s="507"/>
      <c r="D27" s="521"/>
      <c r="E27" s="570" t="str">
        <f>QR!E5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5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26"/>
      <c r="R30" s="98"/>
      <c r="S30" s="98"/>
      <c r="T30" s="150"/>
      <c r="U30" s="31"/>
      <c r="V30" s="500"/>
      <c r="W30" s="501"/>
      <c r="X30" s="502"/>
    </row>
    <row r="31" spans="1:25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/>
      <c r="E33" s="489"/>
      <c r="F33" s="489"/>
      <c r="G33" s="489"/>
      <c r="H33" s="489"/>
      <c r="I33" s="490"/>
      <c r="J33" s="489"/>
      <c r="K33" s="489"/>
      <c r="L33" s="489"/>
      <c r="M33" s="15"/>
      <c r="N33" s="508"/>
      <c r="O33" s="508"/>
      <c r="P33" s="32"/>
      <c r="T33" s="147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90"/>
      <c r="J34" s="489"/>
      <c r="K34" s="489"/>
      <c r="L34" s="489"/>
      <c r="M34" s="15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302"/>
      <c r="E35" s="302"/>
      <c r="F35" s="302"/>
      <c r="G35" s="302"/>
      <c r="H35" s="302"/>
      <c r="I35" s="488"/>
      <c r="J35" s="302"/>
      <c r="K35" s="302"/>
      <c r="L35" s="302"/>
      <c r="M35" s="15"/>
      <c r="N35" s="528" t="s">
        <v>48</v>
      </c>
      <c r="O35" s="529"/>
      <c r="P35" s="32"/>
      <c r="T35" s="152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302"/>
      <c r="E36" s="302"/>
      <c r="F36" s="302"/>
      <c r="G36" s="302"/>
      <c r="H36" s="302"/>
      <c r="I36" s="488"/>
      <c r="J36" s="302"/>
      <c r="K36" s="302"/>
      <c r="L36" s="302"/>
      <c r="M36" s="15"/>
      <c r="N36" s="530"/>
      <c r="O36" s="531"/>
      <c r="P36" s="9"/>
      <c r="Q36" s="14"/>
      <c r="R36" s="14"/>
      <c r="S36" s="14"/>
      <c r="T36" s="148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IF(P1="","",P1)</f>
        <v/>
      </c>
      <c r="E37" s="486"/>
      <c r="F37" s="486"/>
      <c r="G37" s="486" t="str">
        <f>IF(P1="","",P1)</f>
        <v/>
      </c>
      <c r="H37" s="486"/>
      <c r="I37" s="487"/>
      <c r="J37" s="486" t="str">
        <f>IF(P1="","",P1)</f>
        <v/>
      </c>
      <c r="K37" s="486"/>
      <c r="L37" s="486"/>
      <c r="M37" s="15"/>
      <c r="N37" s="530"/>
      <c r="O37" s="531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532"/>
      <c r="E38" s="533"/>
      <c r="F38" s="534"/>
      <c r="G38" s="483"/>
      <c r="H38" s="484"/>
      <c r="I38" s="485"/>
      <c r="J38" s="483"/>
      <c r="K38" s="484"/>
      <c r="L38" s="485"/>
      <c r="M38" s="15"/>
      <c r="N38" s="535"/>
      <c r="O38" s="536"/>
      <c r="P38" s="9"/>
      <c r="Q38" s="514"/>
      <c r="R38" s="515"/>
      <c r="S38" s="516"/>
      <c r="T38" s="548"/>
      <c r="U38" s="9"/>
      <c r="V38" s="503"/>
      <c r="W38" s="504"/>
      <c r="X38" s="505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16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AND(PRS!$T$24="show",CELL("protect",A1))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AND(PRS!$T$24="show",CELL("protect",Y3))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583" t="str">
        <f>'PO (A)'!U1:X1</f>
        <v>PO/YAR/2017/</v>
      </c>
      <c r="V1" s="584"/>
      <c r="W1" s="584"/>
      <c r="X1" s="585"/>
      <c r="Y1" s="72"/>
      <c r="Z1" s="461" t="s">
        <v>136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302"/>
      <c r="G3" s="302"/>
      <c r="H3" s="302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141"/>
      <c r="N5" s="558"/>
      <c r="O5" s="559"/>
      <c r="P5" s="559"/>
      <c r="Q5" s="560"/>
      <c r="R5" s="138"/>
      <c r="S5" s="138"/>
      <c r="T5" s="447" t="s">
        <v>55</v>
      </c>
      <c r="U5" s="448"/>
      <c r="V5" s="467"/>
      <c r="W5" s="468"/>
      <c r="X5" s="469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67"/>
      <c r="K6" s="567"/>
      <c r="L6" s="567"/>
      <c r="M6" s="141"/>
      <c r="N6" s="561"/>
      <c r="O6" s="562"/>
      <c r="P6" s="562"/>
      <c r="Q6" s="563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141"/>
      <c r="N7" s="564"/>
      <c r="O7" s="565"/>
      <c r="P7" s="565"/>
      <c r="Q7" s="566"/>
      <c r="R7" s="138"/>
      <c r="S7" s="138"/>
      <c r="T7" s="447" t="s">
        <v>34</v>
      </c>
      <c r="U7" s="447"/>
      <c r="V7" s="470" t="str">
        <f>QR!R5</f>
        <v>TDH-ALQUADISHSYA JAMRA 1 TIKRIT</v>
      </c>
      <c r="W7" s="471"/>
      <c r="X7" s="472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138"/>
      <c r="N9" s="497"/>
      <c r="O9" s="498"/>
      <c r="P9" s="498"/>
      <c r="Q9" s="499"/>
      <c r="R9" s="141"/>
      <c r="S9" s="141"/>
      <c r="T9" s="137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138"/>
      <c r="N10" s="500"/>
      <c r="O10" s="501"/>
      <c r="P10" s="501"/>
      <c r="Q10" s="502"/>
      <c r="R10" s="141"/>
      <c r="S10" s="141"/>
      <c r="T10" s="442" t="s">
        <v>11</v>
      </c>
      <c r="U10" s="442"/>
      <c r="V10" s="491" t="str">
        <f>IF(PRS!L9="","",PRS!L9)</f>
        <v>0780 303 0797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138"/>
      <c r="N11" s="503"/>
      <c r="O11" s="504"/>
      <c r="P11" s="504"/>
      <c r="Q11" s="505"/>
      <c r="R11" s="141"/>
      <c r="S11" s="141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39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7" t="str">
        <f>IF(PRS!B24="","",PRS!B24)</f>
        <v xml:space="preserve">GI pipe 3" 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IF(PRS!I24="","",PRS!I24)</f>
        <v>M.L</v>
      </c>
      <c r="O15" s="166">
        <f>IF(PRS!J24="","",PRS!J24)</f>
        <v>12</v>
      </c>
      <c r="P15" s="177" t="str">
        <f>IF(PRS!K24="","",PRS!K24)</f>
        <v/>
      </c>
      <c r="Q15" s="464"/>
      <c r="R15" s="465"/>
      <c r="S15" s="466"/>
      <c r="T15" s="146" t="str">
        <f>IF(Q15="","",Q15*O15)</f>
        <v/>
      </c>
      <c r="U15" s="462" t="str">
        <f>IF(B15="","",PRS!$R$7)</f>
        <v>USD</v>
      </c>
      <c r="V15" s="463"/>
      <c r="W15" s="14"/>
      <c r="X15" s="201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7" t="str">
        <f>IF(PRS!B25="","",PRS!B25)</f>
        <v xml:space="preserve">GI union 3" 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str">
        <f>IF(PRS!I25="","",PRS!I25)</f>
        <v>PC</v>
      </c>
      <c r="O16" s="164">
        <f>IF(PRS!J25="","",PRS!J25)</f>
        <v>4</v>
      </c>
      <c r="P16" s="177" t="str">
        <f>IF(PRS!K25="","",PRS!K25)</f>
        <v/>
      </c>
      <c r="Q16" s="464"/>
      <c r="R16" s="465"/>
      <c r="S16" s="466"/>
      <c r="T16" s="146"/>
      <c r="U16" s="462" t="str">
        <f>IF(B16="","",PRS!$R$7)</f>
        <v>USD</v>
      </c>
      <c r="V16" s="463"/>
      <c r="W16" s="14"/>
      <c r="X16" s="201"/>
    </row>
    <row r="17" spans="1:24" s="6" customFormat="1" ht="19.5" customHeight="1" x14ac:dyDescent="0.2">
      <c r="A17" s="7">
        <f>+A16+1</f>
        <v>4</v>
      </c>
      <c r="B17" s="247" t="str">
        <f>IF(PRS!B26="","",PRS!B26)</f>
        <v>Electric cable size 4x4mm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str">
        <f>IF(PRS!I26="","",PRS!I26)</f>
        <v>M.L</v>
      </c>
      <c r="O17" s="164">
        <f>IF(PRS!J26="","",PRS!J26)</f>
        <v>8</v>
      </c>
      <c r="P17" s="177" t="str">
        <f>IF(PRS!K26="","",PRS!K26)</f>
        <v/>
      </c>
      <c r="Q17" s="464"/>
      <c r="R17" s="465"/>
      <c r="S17" s="466"/>
      <c r="T17" s="146" t="str">
        <f>IF(Q17="","",Q17*O17)</f>
        <v/>
      </c>
      <c r="U17" s="462" t="str">
        <f>IF(B17="","",PRS!$R$7)</f>
        <v>USD</v>
      </c>
      <c r="V17" s="463"/>
      <c r="W17" s="14"/>
      <c r="X17" s="20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1"/>
    </row>
    <row r="19" spans="1:24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1"/>
    </row>
    <row r="20" spans="1:24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1"/>
    </row>
    <row r="21" spans="1:24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1"/>
    </row>
    <row r="22" spans="1:24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1"/>
    </row>
    <row r="23" spans="1:24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1"/>
    </row>
    <row r="24" spans="1:24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1"/>
    </row>
    <row r="25" spans="1:24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7" t="s">
        <v>53</v>
      </c>
      <c r="B27" s="507"/>
      <c r="C27" s="507"/>
      <c r="D27" s="521"/>
      <c r="E27" s="570" t="str">
        <f>'PO (A)'!E27:O27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4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97"/>
      <c r="R30" s="138"/>
      <c r="S30" s="138"/>
      <c r="T30" s="64"/>
      <c r="U30" s="31"/>
      <c r="V30" s="500"/>
      <c r="W30" s="501"/>
      <c r="X30" s="502"/>
    </row>
    <row r="31" spans="1:24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 t="str">
        <f>IF('PO (A)'!D33:F34="","",'PO (A)'!D33:F34)</f>
        <v/>
      </c>
      <c r="E33" s="489"/>
      <c r="F33" s="489"/>
      <c r="G33" s="489" t="str">
        <f>IF('PO (A)'!G33:I34="","",'PO (A)'!G33:I34)</f>
        <v/>
      </c>
      <c r="H33" s="489"/>
      <c r="I33" s="489"/>
      <c r="J33" s="489" t="str">
        <f>IF('PO (A)'!J33:L34="","",'PO (A)'!J33:L34)</f>
        <v/>
      </c>
      <c r="K33" s="489"/>
      <c r="L33" s="489"/>
      <c r="M33" s="137"/>
      <c r="N33" s="508"/>
      <c r="O33" s="508"/>
      <c r="P33" s="32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89"/>
      <c r="J34" s="489"/>
      <c r="K34" s="489"/>
      <c r="L34" s="489"/>
      <c r="M34" s="137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489" t="str">
        <f>IF('PO (A)'!D35:F36="","",'PO (A)'!D35:F36)</f>
        <v/>
      </c>
      <c r="E35" s="489"/>
      <c r="F35" s="489"/>
      <c r="G35" s="489" t="str">
        <f>IF('PO (A)'!G35:I36="","",'PO (A)'!G35:I36)</f>
        <v/>
      </c>
      <c r="H35" s="489"/>
      <c r="I35" s="489"/>
      <c r="J35" s="489" t="str">
        <f>IF('PO (A)'!J35:L36="","",'PO (A)'!J35:L36)</f>
        <v/>
      </c>
      <c r="K35" s="489"/>
      <c r="L35" s="489"/>
      <c r="M35" s="137"/>
      <c r="N35" s="528" t="s">
        <v>48</v>
      </c>
      <c r="O35" s="529"/>
      <c r="P35" s="32"/>
      <c r="T35" s="4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489"/>
      <c r="E36" s="489"/>
      <c r="F36" s="489"/>
      <c r="G36" s="489"/>
      <c r="H36" s="489"/>
      <c r="I36" s="489"/>
      <c r="J36" s="489"/>
      <c r="K36" s="489"/>
      <c r="L36" s="489"/>
      <c r="M36" s="137"/>
      <c r="N36" s="530"/>
      <c r="O36" s="531"/>
      <c r="P36" s="9"/>
      <c r="Q36" s="14"/>
      <c r="R36" s="14"/>
      <c r="S36" s="14"/>
      <c r="T36" s="14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IF($O$1="","",$O$1)</f>
        <v/>
      </c>
      <c r="E37" s="486"/>
      <c r="F37" s="486"/>
      <c r="G37" s="486" t="str">
        <f t="shared" ref="G37" si="1">IF($O$1="","",$O$1)</f>
        <v/>
      </c>
      <c r="H37" s="486"/>
      <c r="I37" s="486"/>
      <c r="J37" s="486" t="str">
        <f t="shared" ref="J37" si="2">IF($O$1="","",$O$1)</f>
        <v/>
      </c>
      <c r="K37" s="486"/>
      <c r="L37" s="486"/>
      <c r="M37" s="137"/>
      <c r="N37" s="581"/>
      <c r="O37" s="582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484"/>
      <c r="E38" s="484"/>
      <c r="F38" s="485"/>
      <c r="G38" s="484"/>
      <c r="H38" s="484"/>
      <c r="I38" s="580"/>
      <c r="J38" s="484"/>
      <c r="K38" s="484"/>
      <c r="L38" s="485"/>
      <c r="M38" s="137"/>
      <c r="N38" s="127"/>
      <c r="O38" s="128"/>
      <c r="P38" s="29"/>
      <c r="Q38" s="514"/>
      <c r="R38" s="515"/>
      <c r="S38" s="516"/>
      <c r="T38" s="548"/>
      <c r="U38" s="9"/>
      <c r="V38" s="503"/>
      <c r="W38" s="504"/>
      <c r="X38" s="50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13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AND(PRS!$T$24="show",CELL("protect",A1))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583" t="str">
        <f>'PO (A)'!U1:X1</f>
        <v>PO/YAR/2017/</v>
      </c>
      <c r="V1" s="584"/>
      <c r="W1" s="584"/>
      <c r="X1" s="585"/>
      <c r="Y1" s="72"/>
      <c r="Z1" s="461" t="s">
        <v>136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302"/>
      <c r="G3" s="302"/>
      <c r="H3" s="302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187"/>
      <c r="S3" s="187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6"/>
      <c r="F4" s="186"/>
      <c r="G4" s="186"/>
      <c r="H4" s="186"/>
      <c r="I4" s="186"/>
      <c r="L4" s="186"/>
      <c r="M4" s="186"/>
      <c r="N4" s="186"/>
      <c r="O4" s="186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192"/>
      <c r="N5" s="558"/>
      <c r="O5" s="559"/>
      <c r="P5" s="559"/>
      <c r="Q5" s="560"/>
      <c r="R5" s="187"/>
      <c r="S5" s="187"/>
      <c r="T5" s="447" t="s">
        <v>55</v>
      </c>
      <c r="U5" s="448"/>
      <c r="V5" s="467"/>
      <c r="W5" s="468"/>
      <c r="X5" s="469"/>
      <c r="Y5" s="144" t="s">
        <v>125</v>
      </c>
    </row>
    <row r="6" spans="1:32" s="14" customFormat="1" ht="5.25" customHeight="1" x14ac:dyDescent="0.25">
      <c r="E6" s="186"/>
      <c r="F6" s="186"/>
      <c r="G6" s="186"/>
      <c r="H6" s="186"/>
      <c r="I6" s="186"/>
      <c r="J6" s="567"/>
      <c r="K6" s="567"/>
      <c r="L6" s="567"/>
      <c r="M6" s="192"/>
      <c r="N6" s="561"/>
      <c r="O6" s="562"/>
      <c r="P6" s="562"/>
      <c r="Q6" s="563"/>
      <c r="R6" s="187"/>
      <c r="S6" s="187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192"/>
      <c r="N7" s="564"/>
      <c r="O7" s="565"/>
      <c r="P7" s="565"/>
      <c r="Q7" s="566"/>
      <c r="R7" s="187"/>
      <c r="S7" s="187"/>
      <c r="T7" s="447" t="s">
        <v>34</v>
      </c>
      <c r="U7" s="447"/>
      <c r="V7" s="470" t="str">
        <f>QR!R5</f>
        <v>TDH-ALQUADISHSYA JAMRA 1 TIKRIT</v>
      </c>
      <c r="W7" s="471"/>
      <c r="X7" s="472"/>
    </row>
    <row r="8" spans="1:32" s="6" customFormat="1" ht="7.5" customHeight="1" x14ac:dyDescent="0.2">
      <c r="A8" s="20"/>
      <c r="E8" s="192"/>
      <c r="F8" s="192"/>
      <c r="G8" s="192"/>
      <c r="H8" s="192"/>
      <c r="I8" s="9"/>
      <c r="J8" s="185"/>
      <c r="K8" s="192"/>
      <c r="L8" s="192"/>
      <c r="M8" s="192"/>
      <c r="N8" s="192"/>
      <c r="O8" s="192"/>
      <c r="Q8" s="192"/>
      <c r="R8" s="192"/>
      <c r="S8" s="192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187"/>
      <c r="N9" s="497"/>
      <c r="O9" s="498"/>
      <c r="P9" s="498"/>
      <c r="Q9" s="499"/>
      <c r="R9" s="192"/>
      <c r="S9" s="192"/>
      <c r="T9" s="186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187"/>
      <c r="N10" s="500"/>
      <c r="O10" s="501"/>
      <c r="P10" s="501"/>
      <c r="Q10" s="502"/>
      <c r="R10" s="192"/>
      <c r="S10" s="192"/>
      <c r="T10" s="442" t="s">
        <v>11</v>
      </c>
      <c r="U10" s="442"/>
      <c r="V10" s="491" t="str">
        <f>IF(PRS!L9="","",PRS!L9)</f>
        <v>0780 303 0797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187"/>
      <c r="N11" s="503"/>
      <c r="O11" s="504"/>
      <c r="P11" s="504"/>
      <c r="Q11" s="505"/>
      <c r="R11" s="192"/>
      <c r="S11" s="192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89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7" t="str">
        <f>IF(PRS!B24="","",PRS!B24)</f>
        <v xml:space="preserve">GI pipe 3" 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IF(PRS!I24="","",PRS!I24)</f>
        <v>M.L</v>
      </c>
      <c r="O15" s="166">
        <f>IF(PRS!J24="","",PRS!J24)</f>
        <v>12</v>
      </c>
      <c r="P15" s="177" t="str">
        <f>IF(PRS!K24="","",PRS!K24)</f>
        <v/>
      </c>
      <c r="Q15" s="464"/>
      <c r="R15" s="465"/>
      <c r="S15" s="466"/>
      <c r="T15" s="146" t="str">
        <f>IF(Q15="","",Q15*O15)</f>
        <v/>
      </c>
      <c r="U15" s="462" t="str">
        <f>IF(B15="","",PRS!$R$7)</f>
        <v>USD</v>
      </c>
      <c r="V15" s="463"/>
      <c r="W15" s="14"/>
      <c r="X15" s="201"/>
    </row>
    <row r="16" spans="1:32" s="6" customFormat="1" ht="19.5" customHeight="1" x14ac:dyDescent="0.2">
      <c r="A16" s="7">
        <f>+A15+1</f>
        <v>3</v>
      </c>
      <c r="B16" s="247" t="str">
        <f>IF(PRS!B25="","",PRS!B25)</f>
        <v xml:space="preserve">GI union 3" 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str">
        <f>IF(PRS!I25="","",PRS!I25)</f>
        <v>PC</v>
      </c>
      <c r="O16" s="164">
        <f>IF(PRS!J25="","",PRS!J25)</f>
        <v>4</v>
      </c>
      <c r="P16" s="177" t="str">
        <f>IF(PRS!K25="","",PRS!K25)</f>
        <v/>
      </c>
      <c r="Q16" s="464"/>
      <c r="R16" s="465"/>
      <c r="S16" s="466"/>
      <c r="T16" s="146"/>
      <c r="U16" s="462" t="str">
        <f>IF(B16="","",PRS!$R$7)</f>
        <v>USD</v>
      </c>
      <c r="V16" s="463"/>
      <c r="W16" s="14"/>
      <c r="X16" s="201"/>
    </row>
    <row r="17" spans="1:24" s="6" customFormat="1" ht="19.5" customHeight="1" x14ac:dyDescent="0.2">
      <c r="A17" s="7">
        <f>+A16+1</f>
        <v>4</v>
      </c>
      <c r="B17" s="247" t="str">
        <f>IF(PRS!B26="","",PRS!B26)</f>
        <v>Electric cable size 4x4mm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str">
        <f>IF(PRS!I26="","",PRS!I26)</f>
        <v>M.L</v>
      </c>
      <c r="O17" s="164">
        <f>IF(PRS!J26="","",PRS!J26)</f>
        <v>8</v>
      </c>
      <c r="P17" s="177" t="str">
        <f>IF(PRS!K26="","",PRS!K26)</f>
        <v/>
      </c>
      <c r="Q17" s="464"/>
      <c r="R17" s="465"/>
      <c r="S17" s="466"/>
      <c r="T17" s="146" t="str">
        <f>IF(Q17="","",Q17*O17)</f>
        <v/>
      </c>
      <c r="U17" s="462" t="str">
        <f>IF(B17="","",PRS!$R$7)</f>
        <v>USD</v>
      </c>
      <c r="V17" s="463"/>
      <c r="W17" s="14"/>
      <c r="X17" s="20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1"/>
    </row>
    <row r="19" spans="1:24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1"/>
    </row>
    <row r="20" spans="1:24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1"/>
    </row>
    <row r="21" spans="1:24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1"/>
    </row>
    <row r="22" spans="1:24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1"/>
    </row>
    <row r="23" spans="1:24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1"/>
    </row>
    <row r="24" spans="1:24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1"/>
    </row>
    <row r="25" spans="1:24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7" t="s">
        <v>53</v>
      </c>
      <c r="B27" s="507"/>
      <c r="C27" s="507"/>
      <c r="D27" s="521"/>
      <c r="E27" s="570" t="str">
        <f>'PO (A)'!E27:O27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8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4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97"/>
      <c r="R30" s="187"/>
      <c r="S30" s="187"/>
      <c r="T30" s="64"/>
      <c r="U30" s="31"/>
      <c r="V30" s="500"/>
      <c r="W30" s="501"/>
      <c r="X30" s="502"/>
    </row>
    <row r="31" spans="1:24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0"/>
      <c r="O32" s="191"/>
      <c r="P32" s="32"/>
      <c r="Q32" s="97"/>
      <c r="R32" s="97"/>
      <c r="S32" s="97"/>
      <c r="T32" s="97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 t="str">
        <f>IF('PO (A)'!D33:F34="","",'PO (A)'!D33:F34)</f>
        <v/>
      </c>
      <c r="E33" s="489"/>
      <c r="F33" s="489"/>
      <c r="G33" s="489" t="str">
        <f>IF('PO (A)'!G33:I34="","",'PO (A)'!G33:I34)</f>
        <v/>
      </c>
      <c r="H33" s="489"/>
      <c r="I33" s="489"/>
      <c r="J33" s="489" t="str">
        <f>IF('PO (A)'!J33:L34="","",'PO (A)'!J33:L34)</f>
        <v/>
      </c>
      <c r="K33" s="489"/>
      <c r="L33" s="489"/>
      <c r="M33" s="186"/>
      <c r="N33" s="508"/>
      <c r="O33" s="508"/>
      <c r="P33" s="32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89"/>
      <c r="J34" s="489"/>
      <c r="K34" s="489"/>
      <c r="L34" s="489"/>
      <c r="M34" s="186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489" t="str">
        <f>IF('PO (A)'!D35:F36="","",'PO (A)'!D35:F36)</f>
        <v/>
      </c>
      <c r="E35" s="489"/>
      <c r="F35" s="489"/>
      <c r="G35" s="489" t="str">
        <f>IF('PO (A)'!G35:I36="","",'PO (A)'!G35:I36)</f>
        <v/>
      </c>
      <c r="H35" s="489"/>
      <c r="I35" s="489"/>
      <c r="J35" s="489" t="str">
        <f>IF('PO (A)'!J35:L36="","",'PO (A)'!J35:L36)</f>
        <v/>
      </c>
      <c r="K35" s="489"/>
      <c r="L35" s="489"/>
      <c r="M35" s="186"/>
      <c r="N35" s="528" t="s">
        <v>48</v>
      </c>
      <c r="O35" s="529"/>
      <c r="P35" s="32"/>
      <c r="T35" s="4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489"/>
      <c r="E36" s="489"/>
      <c r="F36" s="489"/>
      <c r="G36" s="489"/>
      <c r="H36" s="489"/>
      <c r="I36" s="489"/>
      <c r="J36" s="489"/>
      <c r="K36" s="489"/>
      <c r="L36" s="489"/>
      <c r="M36" s="186"/>
      <c r="N36" s="530"/>
      <c r="O36" s="531"/>
      <c r="P36" s="9"/>
      <c r="Q36" s="14"/>
      <c r="R36" s="14"/>
      <c r="S36" s="14"/>
      <c r="T36" s="14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IF($O$1="","",$O$1)</f>
        <v/>
      </c>
      <c r="E37" s="486"/>
      <c r="F37" s="486"/>
      <c r="G37" s="486" t="str">
        <f t="shared" ref="G37" si="1">IF($O$1="","",$O$1)</f>
        <v/>
      </c>
      <c r="H37" s="486"/>
      <c r="I37" s="486"/>
      <c r="J37" s="486" t="str">
        <f t="shared" ref="J37" si="2">IF($O$1="","",$O$1)</f>
        <v/>
      </c>
      <c r="K37" s="486"/>
      <c r="L37" s="486"/>
      <c r="M37" s="186"/>
      <c r="N37" s="581"/>
      <c r="O37" s="582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532"/>
      <c r="E38" s="533"/>
      <c r="F38" s="533"/>
      <c r="G38" s="484"/>
      <c r="H38" s="484"/>
      <c r="I38" s="580"/>
      <c r="J38" s="484"/>
      <c r="K38" s="484"/>
      <c r="L38" s="485"/>
      <c r="M38" s="186"/>
      <c r="N38" s="127"/>
      <c r="O38" s="128"/>
      <c r="P38" s="29"/>
      <c r="Q38" s="514"/>
      <c r="R38" s="515"/>
      <c r="S38" s="516"/>
      <c r="T38" s="548"/>
      <c r="U38" s="9"/>
      <c r="V38" s="503"/>
      <c r="W38" s="504"/>
      <c r="X38" s="50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11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AND(PRS!$T$24="show",CELL("protect",A1))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AND(PRS!$T$24="show",CELL("protect",X14))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AND(PRS!$T$24="show",CELL("protect",D33))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2" customWidth="1"/>
    <col min="2" max="2" width="7" style="212" customWidth="1"/>
    <col min="3" max="3" width="5.28515625" style="212" customWidth="1"/>
    <col min="4" max="4" width="11" style="212" customWidth="1"/>
    <col min="5" max="5" width="13.85546875" style="212" customWidth="1"/>
    <col min="6" max="6" width="8.140625" style="212" customWidth="1"/>
    <col min="7" max="7" width="6.7109375" style="212" customWidth="1"/>
    <col min="8" max="8" width="10.5703125" style="212" customWidth="1"/>
    <col min="9" max="9" width="8.5703125" style="212" customWidth="1"/>
    <col min="10" max="10" width="12.5703125" style="212" customWidth="1"/>
    <col min="11" max="11" width="8.7109375" style="212" customWidth="1"/>
    <col min="12" max="12" width="6.7109375" style="212" customWidth="1"/>
    <col min="13" max="13" width="6.5703125" style="212" customWidth="1"/>
    <col min="14" max="14" width="7.42578125" style="212" customWidth="1"/>
    <col min="15" max="15" width="8.85546875" style="212" customWidth="1"/>
    <col min="16" max="16" width="13.42578125" style="212" customWidth="1"/>
    <col min="17" max="17" width="7" style="213" customWidth="1"/>
    <col min="18" max="18" width="8.5703125" style="213" customWidth="1"/>
    <col min="19" max="16384" width="9.140625" style="212"/>
  </cols>
  <sheetData>
    <row r="1" spans="1:21" s="208" customFormat="1" x14ac:dyDescent="0.25">
      <c r="A1" s="205"/>
      <c r="B1" s="205"/>
      <c r="C1" s="205"/>
      <c r="D1" s="205"/>
      <c r="E1" s="205"/>
      <c r="F1" s="206" t="s">
        <v>138</v>
      </c>
      <c r="G1" s="205"/>
      <c r="H1" s="205"/>
      <c r="I1" s="205"/>
      <c r="J1" s="205"/>
      <c r="K1" s="205"/>
      <c r="L1" s="205"/>
      <c r="M1" s="205"/>
      <c r="N1" s="205"/>
      <c r="O1" s="207" t="s">
        <v>139</v>
      </c>
      <c r="P1" s="604"/>
      <c r="Q1" s="604"/>
      <c r="R1" s="604"/>
    </row>
    <row r="2" spans="1:21" s="208" customFormat="1" ht="15" customHeight="1" x14ac:dyDescent="0.25">
      <c r="A2" s="205"/>
      <c r="B2" s="205"/>
      <c r="C2" s="205"/>
      <c r="D2" s="205"/>
      <c r="E2" s="205"/>
      <c r="F2" s="206"/>
      <c r="G2" s="205"/>
      <c r="H2" s="205"/>
      <c r="I2" s="205"/>
      <c r="J2" s="205"/>
      <c r="K2" s="205"/>
      <c r="L2" s="205"/>
      <c r="M2" s="205"/>
      <c r="N2" s="205"/>
      <c r="O2" s="209"/>
      <c r="P2" s="210"/>
      <c r="Q2" s="210"/>
      <c r="R2" s="210"/>
    </row>
    <row r="3" spans="1:21" s="208" customFormat="1" ht="15" customHeight="1" thickBot="1" x14ac:dyDescent="0.25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 t="s">
        <v>91</v>
      </c>
      <c r="L3" s="205"/>
      <c r="M3" s="205"/>
      <c r="N3" s="205"/>
      <c r="O3" s="205"/>
      <c r="P3" s="205"/>
      <c r="Q3" s="211"/>
      <c r="R3" s="211"/>
    </row>
    <row r="4" spans="1:21" ht="33.75" customHeight="1" thickBot="1" x14ac:dyDescent="0.3">
      <c r="A4" s="222"/>
      <c r="B4" s="613" t="s">
        <v>203</v>
      </c>
      <c r="C4" s="613"/>
      <c r="D4" s="614"/>
      <c r="E4" s="615" t="str">
        <f>IF(PRS!T9="","",PRS!T9)</f>
        <v/>
      </c>
      <c r="F4" s="616"/>
      <c r="G4" s="616"/>
      <c r="H4" s="616"/>
      <c r="I4" s="616"/>
      <c r="J4" s="617"/>
      <c r="K4" s="222"/>
      <c r="L4" s="222"/>
      <c r="M4" s="222"/>
      <c r="N4" s="245"/>
      <c r="O4" s="223" t="s">
        <v>140</v>
      </c>
      <c r="P4" s="222"/>
      <c r="Q4" s="224"/>
      <c r="R4" s="224"/>
      <c r="S4" s="216"/>
      <c r="T4" s="216"/>
      <c r="U4" s="216"/>
    </row>
    <row r="5" spans="1:21" ht="16.5" thickBot="1" x14ac:dyDescent="0.3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4"/>
      <c r="R5" s="224"/>
      <c r="S5" s="216"/>
      <c r="T5" s="216"/>
      <c r="U5" s="216"/>
    </row>
    <row r="6" spans="1:21" ht="24" customHeight="1" x14ac:dyDescent="0.25">
      <c r="A6" s="222"/>
      <c r="B6" s="608" t="s">
        <v>141</v>
      </c>
      <c r="C6" s="609"/>
      <c r="D6" s="609"/>
      <c r="E6" s="609"/>
      <c r="F6" s="609"/>
      <c r="G6" s="609"/>
      <c r="H6" s="609"/>
      <c r="I6" s="609"/>
      <c r="J6" s="610"/>
      <c r="K6" s="222"/>
      <c r="L6" s="222"/>
      <c r="M6" s="608" t="s">
        <v>146</v>
      </c>
      <c r="N6" s="609"/>
      <c r="O6" s="609"/>
      <c r="P6" s="609"/>
      <c r="Q6" s="609"/>
      <c r="R6" s="610"/>
      <c r="S6" s="216"/>
      <c r="T6" s="216"/>
      <c r="U6" s="216"/>
    </row>
    <row r="7" spans="1:21" ht="30" customHeight="1" x14ac:dyDescent="0.25">
      <c r="A7" s="222"/>
      <c r="B7" s="590" t="s">
        <v>22</v>
      </c>
      <c r="C7" s="591"/>
      <c r="D7" s="592"/>
      <c r="E7" s="618" t="str">
        <f>IF('CBA 3 suppliers'!U26="","",'CBA 3 suppliers'!U26)</f>
        <v/>
      </c>
      <c r="F7" s="619"/>
      <c r="G7" s="619"/>
      <c r="H7" s="619"/>
      <c r="I7" s="619"/>
      <c r="J7" s="620"/>
      <c r="K7" s="222"/>
      <c r="L7" s="222"/>
      <c r="M7" s="590" t="s">
        <v>150</v>
      </c>
      <c r="N7" s="591"/>
      <c r="O7" s="592"/>
      <c r="P7" s="225" t="s">
        <v>175</v>
      </c>
      <c r="Q7" s="225" t="s">
        <v>176</v>
      </c>
      <c r="R7" s="226" t="s">
        <v>147</v>
      </c>
      <c r="S7" s="216"/>
      <c r="T7" s="216"/>
      <c r="U7" s="216"/>
    </row>
    <row r="8" spans="1:21" ht="24" customHeight="1" x14ac:dyDescent="0.25">
      <c r="A8" s="222"/>
      <c r="B8" s="590" t="s">
        <v>13</v>
      </c>
      <c r="C8" s="591"/>
      <c r="D8" s="592"/>
      <c r="E8" s="618" t="str">
        <f>IF('CBA 3 suppliers'!U27="","",'CBA 3 suppliers'!U27)</f>
        <v/>
      </c>
      <c r="F8" s="619"/>
      <c r="G8" s="619"/>
      <c r="H8" s="619"/>
      <c r="I8" s="619"/>
      <c r="J8" s="620"/>
      <c r="K8" s="222"/>
      <c r="L8" s="222"/>
      <c r="M8" s="587" t="str">
        <f>PRS!Q1</f>
        <v>PSR/YAR/2017/</v>
      </c>
      <c r="N8" s="588"/>
      <c r="O8" s="589"/>
      <c r="P8" s="241">
        <f>IF(PRS!L37="","",PRS!L37)</f>
        <v>42929</v>
      </c>
      <c r="Q8" s="227"/>
      <c r="R8" s="228"/>
      <c r="S8" s="216"/>
      <c r="T8" s="216"/>
      <c r="U8" s="216"/>
    </row>
    <row r="9" spans="1:21" ht="24" customHeight="1" x14ac:dyDescent="0.25">
      <c r="A9" s="222"/>
      <c r="B9" s="590" t="s">
        <v>23</v>
      </c>
      <c r="C9" s="591"/>
      <c r="D9" s="592"/>
      <c r="E9" s="621">
        <f>IF(PRS!R3="","",PRS!R3)</f>
        <v>42929</v>
      </c>
      <c r="F9" s="622"/>
      <c r="G9" s="622"/>
      <c r="H9" s="622"/>
      <c r="I9" s="622"/>
      <c r="J9" s="623"/>
      <c r="K9" s="222"/>
      <c r="L9" s="222"/>
      <c r="M9" s="587"/>
      <c r="N9" s="588"/>
      <c r="O9" s="589"/>
      <c r="P9" s="214"/>
      <c r="Q9" s="227" t="s">
        <v>91</v>
      </c>
      <c r="R9" s="228"/>
      <c r="S9" s="216"/>
      <c r="T9" s="216"/>
      <c r="U9" s="216"/>
    </row>
    <row r="10" spans="1:21" ht="24" customHeight="1" thickBot="1" x14ac:dyDescent="0.3">
      <c r="A10" s="222"/>
      <c r="B10" s="590" t="s">
        <v>142</v>
      </c>
      <c r="C10" s="591"/>
      <c r="D10" s="592"/>
      <c r="E10" s="618" t="s">
        <v>196</v>
      </c>
      <c r="F10" s="619"/>
      <c r="G10" s="619"/>
      <c r="H10" s="619"/>
      <c r="I10" s="619"/>
      <c r="J10" s="620"/>
      <c r="K10" s="222"/>
      <c r="L10" s="222"/>
      <c r="M10" s="587"/>
      <c r="N10" s="588"/>
      <c r="O10" s="589"/>
      <c r="P10" s="221"/>
      <c r="Q10" s="229"/>
      <c r="R10" s="230"/>
      <c r="S10" s="217" t="s">
        <v>196</v>
      </c>
      <c r="T10" s="216"/>
      <c r="U10" s="216"/>
    </row>
    <row r="11" spans="1:21" ht="38.25" customHeight="1" thickBot="1" x14ac:dyDescent="0.3">
      <c r="A11" s="222"/>
      <c r="B11" s="597" t="s">
        <v>27</v>
      </c>
      <c r="C11" s="598"/>
      <c r="D11" s="599"/>
      <c r="E11" s="628"/>
      <c r="F11" s="629"/>
      <c r="G11" s="629"/>
      <c r="H11" s="629"/>
      <c r="I11" s="629"/>
      <c r="J11" s="630"/>
      <c r="K11" s="222"/>
      <c r="L11" s="222"/>
      <c r="M11" s="222"/>
      <c r="N11" s="222"/>
      <c r="O11" s="222"/>
      <c r="P11" s="222"/>
      <c r="Q11" s="224"/>
      <c r="R11" s="224"/>
      <c r="S11" s="217" t="s">
        <v>197</v>
      </c>
      <c r="T11" s="216"/>
      <c r="U11" s="216"/>
    </row>
    <row r="12" spans="1:21" ht="9" customHeight="1" x14ac:dyDescent="0.25">
      <c r="A12" s="222"/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4"/>
      <c r="R12" s="224"/>
      <c r="S12" s="217" t="s">
        <v>198</v>
      </c>
      <c r="T12" s="216"/>
      <c r="U12" s="216"/>
    </row>
    <row r="13" spans="1:21" x14ac:dyDescent="0.25">
      <c r="A13" s="222"/>
      <c r="B13" s="586" t="s">
        <v>151</v>
      </c>
      <c r="C13" s="586"/>
      <c r="D13" s="586"/>
      <c r="E13" s="586"/>
      <c r="F13" s="586"/>
      <c r="G13" s="222"/>
      <c r="H13" s="631"/>
      <c r="I13" s="632"/>
      <c r="J13" s="632"/>
      <c r="K13" s="632"/>
      <c r="L13" s="632"/>
      <c r="M13" s="632"/>
      <c r="N13" s="632"/>
      <c r="O13" s="632"/>
      <c r="P13" s="632"/>
      <c r="Q13" s="632"/>
      <c r="R13" s="633"/>
      <c r="S13" s="217" t="s">
        <v>199</v>
      </c>
      <c r="T13" s="216"/>
      <c r="U13" s="216"/>
    </row>
    <row r="14" spans="1:21" x14ac:dyDescent="0.25">
      <c r="A14" s="222"/>
      <c r="B14" s="586"/>
      <c r="C14" s="586"/>
      <c r="D14" s="586"/>
      <c r="E14" s="586"/>
      <c r="F14" s="586"/>
      <c r="G14" s="222"/>
      <c r="H14" s="634"/>
      <c r="I14" s="635"/>
      <c r="J14" s="635"/>
      <c r="K14" s="635"/>
      <c r="L14" s="635"/>
      <c r="M14" s="635"/>
      <c r="N14" s="635"/>
      <c r="O14" s="635"/>
      <c r="P14" s="635"/>
      <c r="Q14" s="635"/>
      <c r="R14" s="636"/>
      <c r="S14" s="217" t="s">
        <v>200</v>
      </c>
      <c r="T14" s="216"/>
      <c r="U14" s="216"/>
    </row>
    <row r="15" spans="1:21" ht="16.5" thickBot="1" x14ac:dyDescent="0.3">
      <c r="A15" s="222"/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4"/>
      <c r="R15" s="224"/>
      <c r="S15" s="217" t="s">
        <v>201</v>
      </c>
      <c r="T15" s="216"/>
      <c r="U15" s="216"/>
    </row>
    <row r="16" spans="1:21" s="215" customFormat="1" ht="23.25" customHeight="1" x14ac:dyDescent="0.25">
      <c r="A16" s="231"/>
      <c r="B16" s="608" t="s">
        <v>152</v>
      </c>
      <c r="C16" s="637"/>
      <c r="D16" s="593" t="s">
        <v>172</v>
      </c>
      <c r="E16" s="594"/>
      <c r="F16" s="593" t="s">
        <v>149</v>
      </c>
      <c r="G16" s="600"/>
      <c r="H16" s="594"/>
      <c r="I16" s="593" t="s">
        <v>153</v>
      </c>
      <c r="J16" s="600"/>
      <c r="K16" s="594"/>
      <c r="L16" s="643"/>
      <c r="M16" s="593" t="s">
        <v>148</v>
      </c>
      <c r="N16" s="594"/>
      <c r="O16" s="593" t="s">
        <v>154</v>
      </c>
      <c r="P16" s="594"/>
      <c r="Q16" s="593" t="s">
        <v>147</v>
      </c>
      <c r="R16" s="624"/>
      <c r="S16" s="218"/>
      <c r="T16" s="219"/>
      <c r="U16" s="219"/>
    </row>
    <row r="17" spans="1:21" ht="24" customHeight="1" x14ac:dyDescent="0.25">
      <c r="A17" s="222"/>
      <c r="B17" s="638" t="s">
        <v>158</v>
      </c>
      <c r="C17" s="627"/>
      <c r="D17" s="595"/>
      <c r="E17" s="596"/>
      <c r="F17" s="601"/>
      <c r="G17" s="602"/>
      <c r="H17" s="603"/>
      <c r="I17" s="601"/>
      <c r="J17" s="602"/>
      <c r="K17" s="603"/>
      <c r="L17" s="644"/>
      <c r="M17" s="611"/>
      <c r="N17" s="627"/>
      <c r="O17" s="611"/>
      <c r="P17" s="627"/>
      <c r="Q17" s="611"/>
      <c r="R17" s="612"/>
      <c r="S17" s="217"/>
      <c r="T17" s="216"/>
      <c r="U17" s="216"/>
    </row>
    <row r="18" spans="1:21" ht="24" customHeight="1" x14ac:dyDescent="0.25">
      <c r="A18" s="222"/>
      <c r="B18" s="638" t="s">
        <v>159</v>
      </c>
      <c r="C18" s="627"/>
      <c r="D18" s="595"/>
      <c r="E18" s="596"/>
      <c r="F18" s="601"/>
      <c r="G18" s="602"/>
      <c r="H18" s="603"/>
      <c r="I18" s="601"/>
      <c r="J18" s="602"/>
      <c r="K18" s="603"/>
      <c r="L18" s="644"/>
      <c r="M18" s="611"/>
      <c r="N18" s="627"/>
      <c r="O18" s="611"/>
      <c r="P18" s="627"/>
      <c r="Q18" s="611"/>
      <c r="R18" s="612"/>
      <c r="S18" s="217"/>
      <c r="T18" s="216"/>
      <c r="U18" s="216"/>
    </row>
    <row r="19" spans="1:21" ht="24" customHeight="1" x14ac:dyDescent="0.25">
      <c r="A19" s="222"/>
      <c r="B19" s="638" t="s">
        <v>160</v>
      </c>
      <c r="C19" s="627"/>
      <c r="D19" s="595"/>
      <c r="E19" s="596"/>
      <c r="F19" s="601"/>
      <c r="G19" s="602"/>
      <c r="H19" s="603"/>
      <c r="I19" s="601"/>
      <c r="J19" s="602"/>
      <c r="K19" s="603"/>
      <c r="L19" s="644"/>
      <c r="M19" s="611"/>
      <c r="N19" s="627"/>
      <c r="O19" s="611"/>
      <c r="P19" s="627"/>
      <c r="Q19" s="611"/>
      <c r="R19" s="612"/>
      <c r="S19" s="217"/>
      <c r="T19" s="216"/>
      <c r="U19" s="216"/>
    </row>
    <row r="20" spans="1:21" ht="24" customHeight="1" x14ac:dyDescent="0.25">
      <c r="A20" s="222"/>
      <c r="B20" s="638" t="s">
        <v>161</v>
      </c>
      <c r="C20" s="627"/>
      <c r="D20" s="595"/>
      <c r="E20" s="596"/>
      <c r="F20" s="601"/>
      <c r="G20" s="602"/>
      <c r="H20" s="603"/>
      <c r="I20" s="601"/>
      <c r="J20" s="602"/>
      <c r="K20" s="603"/>
      <c r="L20" s="644"/>
      <c r="M20" s="611"/>
      <c r="N20" s="627"/>
      <c r="O20" s="611"/>
      <c r="P20" s="627"/>
      <c r="Q20" s="611"/>
      <c r="R20" s="612"/>
      <c r="S20" s="217"/>
      <c r="T20" s="216"/>
      <c r="U20" s="216"/>
    </row>
    <row r="21" spans="1:21" ht="24" customHeight="1" thickBot="1" x14ac:dyDescent="0.3">
      <c r="A21" s="222"/>
      <c r="B21" s="639" t="s">
        <v>162</v>
      </c>
      <c r="C21" s="640"/>
      <c r="D21" s="641"/>
      <c r="E21" s="642"/>
      <c r="F21" s="646"/>
      <c r="G21" s="647"/>
      <c r="H21" s="648"/>
      <c r="I21" s="646"/>
      <c r="J21" s="647"/>
      <c r="K21" s="648"/>
      <c r="L21" s="645"/>
      <c r="M21" s="625"/>
      <c r="N21" s="640"/>
      <c r="O21" s="625"/>
      <c r="P21" s="640"/>
      <c r="Q21" s="625"/>
      <c r="R21" s="626"/>
      <c r="S21" s="217"/>
      <c r="T21" s="216"/>
      <c r="U21" s="216"/>
    </row>
    <row r="22" spans="1:21" ht="16.5" thickBot="1" x14ac:dyDescent="0.3">
      <c r="A22" s="222"/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4"/>
      <c r="R22" s="224"/>
      <c r="S22" s="217"/>
      <c r="T22" s="216"/>
      <c r="U22" s="216"/>
    </row>
    <row r="23" spans="1:21" s="215" customFormat="1" ht="23.25" customHeight="1" x14ac:dyDescent="0.25">
      <c r="A23" s="231"/>
      <c r="B23" s="608" t="s">
        <v>155</v>
      </c>
      <c r="C23" s="609"/>
      <c r="D23" s="609"/>
      <c r="E23" s="637"/>
      <c r="F23" s="593" t="s">
        <v>156</v>
      </c>
      <c r="G23" s="600"/>
      <c r="H23" s="594"/>
      <c r="I23" s="593" t="s">
        <v>149</v>
      </c>
      <c r="J23" s="600"/>
      <c r="K23" s="594"/>
      <c r="L23" s="643"/>
      <c r="M23" s="593" t="s">
        <v>148</v>
      </c>
      <c r="N23" s="594"/>
      <c r="O23" s="593" t="s">
        <v>154</v>
      </c>
      <c r="P23" s="594"/>
      <c r="Q23" s="593" t="s">
        <v>147</v>
      </c>
      <c r="R23" s="624"/>
      <c r="S23" s="218"/>
      <c r="T23" s="219"/>
      <c r="U23" s="219"/>
    </row>
    <row r="24" spans="1:21" ht="24" customHeight="1" x14ac:dyDescent="0.25">
      <c r="A24" s="222"/>
      <c r="B24" s="638" t="s">
        <v>157</v>
      </c>
      <c r="C24" s="649"/>
      <c r="D24" s="649"/>
      <c r="E24" s="627"/>
      <c r="F24" s="595" t="str">
        <f>IF('CBA 3 suppliers'!N4="Supplier 1","",'CBA 3 suppliers'!U1)</f>
        <v/>
      </c>
      <c r="G24" s="652"/>
      <c r="H24" s="596"/>
      <c r="I24" s="601"/>
      <c r="J24" s="602"/>
      <c r="K24" s="603"/>
      <c r="L24" s="644"/>
      <c r="M24" s="611"/>
      <c r="N24" s="627"/>
      <c r="O24" s="611"/>
      <c r="P24" s="627"/>
      <c r="Q24" s="611"/>
      <c r="R24" s="612"/>
      <c r="S24" s="217"/>
      <c r="T24" s="216"/>
      <c r="U24" s="216"/>
    </row>
    <row r="25" spans="1:21" ht="24" customHeight="1" x14ac:dyDescent="0.25">
      <c r="A25" s="222"/>
      <c r="B25" s="650"/>
      <c r="C25" s="602"/>
      <c r="D25" s="602"/>
      <c r="E25" s="603"/>
      <c r="F25" s="595"/>
      <c r="G25" s="652"/>
      <c r="H25" s="596"/>
      <c r="I25" s="601"/>
      <c r="J25" s="602"/>
      <c r="K25" s="603"/>
      <c r="L25" s="644"/>
      <c r="M25" s="611"/>
      <c r="N25" s="627"/>
      <c r="O25" s="611"/>
      <c r="P25" s="627"/>
      <c r="Q25" s="611"/>
      <c r="R25" s="612"/>
      <c r="S25" s="220"/>
      <c r="T25" s="216"/>
      <c r="U25" s="216"/>
    </row>
    <row r="26" spans="1:21" ht="24" customHeight="1" x14ac:dyDescent="0.25">
      <c r="A26" s="222"/>
      <c r="B26" s="650"/>
      <c r="C26" s="602"/>
      <c r="D26" s="602"/>
      <c r="E26" s="603"/>
      <c r="F26" s="595"/>
      <c r="G26" s="652"/>
      <c r="H26" s="596"/>
      <c r="I26" s="601"/>
      <c r="J26" s="602"/>
      <c r="K26" s="603"/>
      <c r="L26" s="644"/>
      <c r="M26" s="611"/>
      <c r="N26" s="627"/>
      <c r="O26" s="611"/>
      <c r="P26" s="627"/>
      <c r="Q26" s="611"/>
      <c r="R26" s="612"/>
      <c r="S26" s="220" t="s">
        <v>163</v>
      </c>
      <c r="T26" s="216"/>
      <c r="U26" s="216"/>
    </row>
    <row r="27" spans="1:21" ht="24" customHeight="1" x14ac:dyDescent="0.25">
      <c r="A27" s="222"/>
      <c r="B27" s="650"/>
      <c r="C27" s="602"/>
      <c r="D27" s="602"/>
      <c r="E27" s="603"/>
      <c r="F27" s="595"/>
      <c r="G27" s="652"/>
      <c r="H27" s="596"/>
      <c r="I27" s="601"/>
      <c r="J27" s="602"/>
      <c r="K27" s="603"/>
      <c r="L27" s="644"/>
      <c r="M27" s="611"/>
      <c r="N27" s="627"/>
      <c r="O27" s="611"/>
      <c r="P27" s="627"/>
      <c r="Q27" s="611"/>
      <c r="R27" s="612"/>
      <c r="S27" s="220" t="s">
        <v>164</v>
      </c>
      <c r="T27" s="216"/>
      <c r="U27" s="216"/>
    </row>
    <row r="28" spans="1:21" ht="24" customHeight="1" thickBot="1" x14ac:dyDescent="0.3">
      <c r="A28" s="222"/>
      <c r="B28" s="651"/>
      <c r="C28" s="647"/>
      <c r="D28" s="647"/>
      <c r="E28" s="648"/>
      <c r="F28" s="641"/>
      <c r="G28" s="653"/>
      <c r="H28" s="642"/>
      <c r="I28" s="646"/>
      <c r="J28" s="647"/>
      <c r="K28" s="648"/>
      <c r="L28" s="645"/>
      <c r="M28" s="625"/>
      <c r="N28" s="640"/>
      <c r="O28" s="625" t="s">
        <v>91</v>
      </c>
      <c r="P28" s="640"/>
      <c r="Q28" s="625"/>
      <c r="R28" s="626"/>
      <c r="S28" s="220" t="s">
        <v>165</v>
      </c>
      <c r="T28" s="216"/>
      <c r="U28" s="216"/>
    </row>
    <row r="29" spans="1:21" ht="16.5" thickBot="1" x14ac:dyDescent="0.3">
      <c r="A29" s="222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4"/>
      <c r="R29" s="224"/>
      <c r="S29" s="220" t="s">
        <v>166</v>
      </c>
      <c r="T29" s="216"/>
      <c r="U29" s="216"/>
    </row>
    <row r="30" spans="1:21" s="215" customFormat="1" ht="31.5" customHeight="1" x14ac:dyDescent="0.25">
      <c r="A30" s="231"/>
      <c r="B30" s="608" t="s">
        <v>171</v>
      </c>
      <c r="C30" s="637"/>
      <c r="D30" s="593" t="s">
        <v>172</v>
      </c>
      <c r="E30" s="594"/>
      <c r="F30" s="593" t="s">
        <v>173</v>
      </c>
      <c r="G30" s="600"/>
      <c r="H30" s="594"/>
      <c r="I30" s="654" t="s">
        <v>174</v>
      </c>
      <c r="J30" s="655"/>
      <c r="K30" s="656"/>
      <c r="L30" s="643"/>
      <c r="M30" s="593" t="s">
        <v>148</v>
      </c>
      <c r="N30" s="594"/>
      <c r="O30" s="593" t="s">
        <v>154</v>
      </c>
      <c r="P30" s="594"/>
      <c r="Q30" s="593" t="s">
        <v>147</v>
      </c>
      <c r="R30" s="624"/>
      <c r="S30" s="220" t="s">
        <v>167</v>
      </c>
      <c r="T30" s="219"/>
      <c r="U30" s="219"/>
    </row>
    <row r="31" spans="1:21" ht="23.25" customHeight="1" x14ac:dyDescent="0.25">
      <c r="A31" s="222"/>
      <c r="B31" s="650"/>
      <c r="C31" s="603"/>
      <c r="D31" s="595"/>
      <c r="E31" s="596"/>
      <c r="F31" s="601"/>
      <c r="G31" s="602"/>
      <c r="H31" s="603"/>
      <c r="I31" s="595"/>
      <c r="J31" s="652"/>
      <c r="K31" s="596"/>
      <c r="L31" s="644"/>
      <c r="M31" s="611"/>
      <c r="N31" s="627"/>
      <c r="O31" s="611"/>
      <c r="P31" s="627"/>
      <c r="Q31" s="611"/>
      <c r="R31" s="612"/>
      <c r="S31" s="220" t="s">
        <v>168</v>
      </c>
      <c r="T31" s="216"/>
      <c r="U31" s="216"/>
    </row>
    <row r="32" spans="1:21" ht="23.25" customHeight="1" x14ac:dyDescent="0.25">
      <c r="A32" s="222"/>
      <c r="B32" s="650"/>
      <c r="C32" s="603"/>
      <c r="D32" s="595"/>
      <c r="E32" s="596"/>
      <c r="F32" s="601"/>
      <c r="G32" s="602"/>
      <c r="H32" s="603"/>
      <c r="I32" s="595"/>
      <c r="J32" s="652"/>
      <c r="K32" s="596"/>
      <c r="L32" s="644"/>
      <c r="M32" s="611"/>
      <c r="N32" s="627"/>
      <c r="O32" s="611"/>
      <c r="P32" s="627"/>
      <c r="Q32" s="611"/>
      <c r="R32" s="612"/>
      <c r="S32" s="220" t="s">
        <v>169</v>
      </c>
      <c r="T32" s="216"/>
      <c r="U32" s="216"/>
    </row>
    <row r="33" spans="1:21" ht="23.25" customHeight="1" x14ac:dyDescent="0.25">
      <c r="A33" s="222"/>
      <c r="B33" s="650"/>
      <c r="C33" s="603"/>
      <c r="D33" s="595"/>
      <c r="E33" s="596"/>
      <c r="F33" s="601"/>
      <c r="G33" s="602"/>
      <c r="H33" s="603"/>
      <c r="I33" s="595"/>
      <c r="J33" s="652"/>
      <c r="K33" s="596"/>
      <c r="L33" s="644"/>
      <c r="M33" s="611"/>
      <c r="N33" s="627"/>
      <c r="O33" s="611"/>
      <c r="P33" s="627"/>
      <c r="Q33" s="611"/>
      <c r="R33" s="612"/>
      <c r="S33" s="220" t="s">
        <v>170</v>
      </c>
      <c r="T33" s="216"/>
      <c r="U33" s="216"/>
    </row>
    <row r="34" spans="1:21" ht="23.25" customHeight="1" x14ac:dyDescent="0.25">
      <c r="A34" s="222"/>
      <c r="B34" s="650"/>
      <c r="C34" s="603"/>
      <c r="D34" s="595"/>
      <c r="E34" s="596"/>
      <c r="F34" s="601"/>
      <c r="G34" s="602"/>
      <c r="H34" s="603"/>
      <c r="I34" s="595"/>
      <c r="J34" s="652"/>
      <c r="K34" s="596"/>
      <c r="L34" s="644"/>
      <c r="M34" s="611"/>
      <c r="N34" s="627"/>
      <c r="O34" s="611"/>
      <c r="P34" s="627"/>
      <c r="Q34" s="611"/>
      <c r="R34" s="612"/>
      <c r="S34" s="217" t="s">
        <v>195</v>
      </c>
      <c r="T34" s="216"/>
      <c r="U34" s="216"/>
    </row>
    <row r="35" spans="1:21" ht="23.25" customHeight="1" thickBot="1" x14ac:dyDescent="0.3">
      <c r="A35" s="222"/>
      <c r="B35" s="651"/>
      <c r="C35" s="648"/>
      <c r="D35" s="641"/>
      <c r="E35" s="642"/>
      <c r="F35" s="646"/>
      <c r="G35" s="647"/>
      <c r="H35" s="648"/>
      <c r="I35" s="641"/>
      <c r="J35" s="653"/>
      <c r="K35" s="642"/>
      <c r="L35" s="645"/>
      <c r="M35" s="625"/>
      <c r="N35" s="640"/>
      <c r="O35" s="625"/>
      <c r="P35" s="640"/>
      <c r="Q35" s="625"/>
      <c r="R35" s="626"/>
      <c r="S35" s="217"/>
      <c r="T35" s="216"/>
      <c r="U35" s="216"/>
    </row>
    <row r="36" spans="1:21" ht="16.5" thickBot="1" x14ac:dyDescent="0.3">
      <c r="A36" s="222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4"/>
      <c r="R36" s="224"/>
      <c r="S36" s="217"/>
      <c r="T36" s="216"/>
      <c r="U36" s="216"/>
    </row>
    <row r="37" spans="1:21" ht="24" customHeight="1" x14ac:dyDescent="0.25">
      <c r="A37" s="222"/>
      <c r="B37" s="608" t="s">
        <v>177</v>
      </c>
      <c r="C37" s="609"/>
      <c r="D37" s="609"/>
      <c r="E37" s="637"/>
      <c r="F37" s="657" t="s">
        <v>156</v>
      </c>
      <c r="G37" s="658"/>
      <c r="H37" s="659"/>
      <c r="I37" s="657" t="s">
        <v>149</v>
      </c>
      <c r="J37" s="658"/>
      <c r="K37" s="659"/>
      <c r="L37" s="643"/>
      <c r="M37" s="593" t="s">
        <v>148</v>
      </c>
      <c r="N37" s="594"/>
      <c r="O37" s="593" t="s">
        <v>154</v>
      </c>
      <c r="P37" s="594"/>
      <c r="Q37" s="593" t="s">
        <v>147</v>
      </c>
      <c r="R37" s="624"/>
      <c r="S37" s="217"/>
      <c r="T37" s="216"/>
      <c r="U37" s="216"/>
    </row>
    <row r="38" spans="1:21" ht="23.25" customHeight="1" x14ac:dyDescent="0.25">
      <c r="A38" s="222"/>
      <c r="B38" s="650"/>
      <c r="C38" s="602"/>
      <c r="D38" s="602"/>
      <c r="E38" s="603"/>
      <c r="F38" s="595"/>
      <c r="G38" s="652"/>
      <c r="H38" s="596"/>
      <c r="I38" s="601"/>
      <c r="J38" s="602"/>
      <c r="K38" s="603"/>
      <c r="L38" s="644"/>
      <c r="M38" s="611"/>
      <c r="N38" s="627"/>
      <c r="O38" s="611"/>
      <c r="P38" s="627"/>
      <c r="Q38" s="611"/>
      <c r="R38" s="612"/>
      <c r="S38" s="217" t="s">
        <v>185</v>
      </c>
      <c r="T38" s="216"/>
      <c r="U38" s="216"/>
    </row>
    <row r="39" spans="1:21" ht="23.25" customHeight="1" x14ac:dyDescent="0.25">
      <c r="A39" s="222"/>
      <c r="B39" s="650"/>
      <c r="C39" s="602"/>
      <c r="D39" s="602"/>
      <c r="E39" s="603"/>
      <c r="F39" s="595"/>
      <c r="G39" s="652"/>
      <c r="H39" s="596"/>
      <c r="I39" s="601"/>
      <c r="J39" s="602"/>
      <c r="K39" s="603"/>
      <c r="L39" s="644"/>
      <c r="M39" s="611"/>
      <c r="N39" s="627"/>
      <c r="O39" s="611"/>
      <c r="P39" s="627"/>
      <c r="Q39" s="611"/>
      <c r="R39" s="612"/>
      <c r="S39" s="217" t="s">
        <v>186</v>
      </c>
      <c r="T39" s="216"/>
      <c r="U39" s="216"/>
    </row>
    <row r="40" spans="1:21" ht="23.25" customHeight="1" x14ac:dyDescent="0.25">
      <c r="A40" s="222"/>
      <c r="B40" s="650"/>
      <c r="C40" s="602"/>
      <c r="D40" s="602"/>
      <c r="E40" s="603"/>
      <c r="F40" s="595"/>
      <c r="G40" s="652"/>
      <c r="H40" s="596"/>
      <c r="I40" s="601"/>
      <c r="J40" s="602"/>
      <c r="K40" s="603"/>
      <c r="L40" s="644"/>
      <c r="M40" s="611"/>
      <c r="N40" s="627"/>
      <c r="O40" s="611"/>
      <c r="P40" s="627"/>
      <c r="Q40" s="611"/>
      <c r="R40" s="612"/>
      <c r="S40" s="217" t="s">
        <v>187</v>
      </c>
      <c r="T40" s="216"/>
      <c r="U40" s="216"/>
    </row>
    <row r="41" spans="1:21" ht="23.25" customHeight="1" x14ac:dyDescent="0.25">
      <c r="A41" s="222"/>
      <c r="B41" s="650"/>
      <c r="C41" s="602"/>
      <c r="D41" s="602"/>
      <c r="E41" s="603"/>
      <c r="F41" s="595"/>
      <c r="G41" s="652"/>
      <c r="H41" s="596"/>
      <c r="I41" s="601"/>
      <c r="J41" s="602"/>
      <c r="K41" s="603"/>
      <c r="L41" s="644"/>
      <c r="M41" s="611"/>
      <c r="N41" s="627"/>
      <c r="O41" s="611"/>
      <c r="P41" s="627"/>
      <c r="Q41" s="611"/>
      <c r="R41" s="612"/>
      <c r="S41" s="217" t="s">
        <v>188</v>
      </c>
      <c r="T41" s="216"/>
      <c r="U41" s="216"/>
    </row>
    <row r="42" spans="1:21" ht="23.25" customHeight="1" x14ac:dyDescent="0.25">
      <c r="A42" s="222"/>
      <c r="B42" s="650"/>
      <c r="C42" s="602"/>
      <c r="D42" s="602"/>
      <c r="E42" s="603"/>
      <c r="F42" s="595"/>
      <c r="G42" s="652"/>
      <c r="H42" s="596"/>
      <c r="I42" s="601"/>
      <c r="J42" s="602"/>
      <c r="K42" s="603"/>
      <c r="L42" s="644"/>
      <c r="M42" s="611"/>
      <c r="N42" s="627"/>
      <c r="O42" s="611"/>
      <c r="P42" s="627"/>
      <c r="Q42" s="611"/>
      <c r="R42" s="612"/>
      <c r="S42" s="217" t="s">
        <v>191</v>
      </c>
      <c r="T42" s="216"/>
      <c r="U42" s="216"/>
    </row>
    <row r="43" spans="1:21" ht="23.25" customHeight="1" x14ac:dyDescent="0.25">
      <c r="A43" s="222"/>
      <c r="B43" s="650"/>
      <c r="C43" s="602"/>
      <c r="D43" s="602"/>
      <c r="E43" s="603"/>
      <c r="F43" s="595"/>
      <c r="G43" s="652"/>
      <c r="H43" s="596"/>
      <c r="I43" s="601"/>
      <c r="J43" s="602"/>
      <c r="K43" s="603"/>
      <c r="L43" s="644"/>
      <c r="M43" s="611"/>
      <c r="N43" s="627"/>
      <c r="O43" s="611"/>
      <c r="P43" s="627"/>
      <c r="Q43" s="611"/>
      <c r="R43" s="612"/>
      <c r="S43" s="217" t="s">
        <v>192</v>
      </c>
      <c r="T43" s="216"/>
      <c r="U43" s="216"/>
    </row>
    <row r="44" spans="1:21" ht="23.25" customHeight="1" thickBot="1" x14ac:dyDescent="0.3">
      <c r="A44" s="222"/>
      <c r="B44" s="651"/>
      <c r="C44" s="647"/>
      <c r="D44" s="647"/>
      <c r="E44" s="648"/>
      <c r="F44" s="641"/>
      <c r="G44" s="653"/>
      <c r="H44" s="642"/>
      <c r="I44" s="646"/>
      <c r="J44" s="647"/>
      <c r="K44" s="648"/>
      <c r="L44" s="645"/>
      <c r="M44" s="625"/>
      <c r="N44" s="640"/>
      <c r="O44" s="625"/>
      <c r="P44" s="640"/>
      <c r="Q44" s="625"/>
      <c r="R44" s="626"/>
      <c r="S44" s="217" t="s">
        <v>193</v>
      </c>
      <c r="T44" s="216"/>
      <c r="U44" s="216"/>
    </row>
    <row r="45" spans="1:21" ht="16.5" thickBot="1" x14ac:dyDescent="0.3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32"/>
      <c r="L45" s="233"/>
      <c r="M45" s="658"/>
      <c r="N45" s="658"/>
      <c r="O45" s="658"/>
      <c r="P45" s="658"/>
      <c r="Q45" s="658"/>
      <c r="R45" s="658"/>
      <c r="S45" s="217" t="s">
        <v>181</v>
      </c>
      <c r="T45" s="216"/>
      <c r="U45" s="216"/>
    </row>
    <row r="46" spans="1:21" ht="27.75" customHeight="1" thickBot="1" x14ac:dyDescent="0.3">
      <c r="A46" s="222"/>
      <c r="B46" s="660" t="s">
        <v>178</v>
      </c>
      <c r="C46" s="661"/>
      <c r="D46" s="661"/>
      <c r="E46" s="662"/>
      <c r="F46" s="605"/>
      <c r="G46" s="606"/>
      <c r="H46" s="606"/>
      <c r="I46" s="606"/>
      <c r="J46" s="606"/>
      <c r="K46" s="607"/>
      <c r="L46" s="233"/>
      <c r="M46" s="611"/>
      <c r="N46" s="627"/>
      <c r="O46" s="611"/>
      <c r="P46" s="627"/>
      <c r="Q46" s="611"/>
      <c r="R46" s="627"/>
      <c r="S46" s="217" t="s">
        <v>182</v>
      </c>
      <c r="T46" s="216"/>
      <c r="U46" s="216"/>
    </row>
    <row r="47" spans="1:21" ht="16.5" thickBot="1" x14ac:dyDescent="0.3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4"/>
      <c r="R47" s="224"/>
      <c r="S47" s="217" t="s">
        <v>183</v>
      </c>
      <c r="T47" s="216"/>
      <c r="U47" s="216"/>
    </row>
    <row r="48" spans="1:21" ht="24" customHeight="1" thickBot="1" x14ac:dyDescent="0.3">
      <c r="A48" s="222"/>
      <c r="B48" s="608" t="s">
        <v>179</v>
      </c>
      <c r="C48" s="609"/>
      <c r="D48" s="609"/>
      <c r="E48" s="609"/>
      <c r="F48" s="609"/>
      <c r="G48" s="609"/>
      <c r="H48" s="609"/>
      <c r="I48" s="609"/>
      <c r="J48" s="609"/>
      <c r="K48" s="610"/>
      <c r="L48" s="222"/>
      <c r="M48" s="222" t="s">
        <v>190</v>
      </c>
      <c r="N48" s="222"/>
      <c r="O48" s="222"/>
      <c r="P48" s="222"/>
      <c r="Q48" s="246"/>
      <c r="R48" s="224"/>
      <c r="S48" s="217" t="s">
        <v>184</v>
      </c>
      <c r="T48" s="216"/>
      <c r="U48" s="216"/>
    </row>
    <row r="49" spans="1:21" ht="23.25" customHeight="1" x14ac:dyDescent="0.25">
      <c r="A49" s="222"/>
      <c r="B49" s="638" t="s">
        <v>22</v>
      </c>
      <c r="C49" s="627"/>
      <c r="D49" s="595"/>
      <c r="E49" s="596"/>
      <c r="F49" s="611" t="s">
        <v>23</v>
      </c>
      <c r="G49" s="627"/>
      <c r="H49" s="601"/>
      <c r="I49" s="602"/>
      <c r="J49" s="602"/>
      <c r="K49" s="663"/>
      <c r="L49" s="222"/>
      <c r="M49" s="222"/>
      <c r="N49" s="222"/>
      <c r="O49" s="222"/>
      <c r="P49" s="222"/>
      <c r="Q49" s="224"/>
      <c r="R49" s="224"/>
      <c r="S49" s="217" t="s">
        <v>194</v>
      </c>
      <c r="T49" s="216"/>
      <c r="U49" s="216"/>
    </row>
    <row r="50" spans="1:21" ht="23.25" customHeight="1" x14ac:dyDescent="0.25">
      <c r="A50" s="222"/>
      <c r="B50" s="638" t="s">
        <v>13</v>
      </c>
      <c r="C50" s="627"/>
      <c r="D50" s="595"/>
      <c r="E50" s="596"/>
      <c r="F50" s="611" t="s">
        <v>180</v>
      </c>
      <c r="G50" s="627"/>
      <c r="H50" s="601"/>
      <c r="I50" s="602"/>
      <c r="J50" s="602"/>
      <c r="K50" s="663"/>
      <c r="L50" s="222"/>
      <c r="M50" s="222" t="s">
        <v>51</v>
      </c>
      <c r="N50" s="222"/>
      <c r="O50" s="222"/>
      <c r="P50" s="222"/>
      <c r="Q50" s="224"/>
      <c r="R50" s="224"/>
      <c r="S50" s="217" t="s">
        <v>204</v>
      </c>
      <c r="T50" s="216"/>
      <c r="U50" s="216"/>
    </row>
    <row r="51" spans="1:21" ht="23.25" customHeight="1" thickBot="1" x14ac:dyDescent="0.3">
      <c r="A51" s="222"/>
      <c r="B51" s="639" t="s">
        <v>27</v>
      </c>
      <c r="C51" s="640"/>
      <c r="D51" s="646"/>
      <c r="E51" s="647"/>
      <c r="F51" s="647"/>
      <c r="G51" s="647"/>
      <c r="H51" s="647"/>
      <c r="I51" s="647"/>
      <c r="J51" s="647"/>
      <c r="K51" s="664"/>
      <c r="L51" s="222"/>
      <c r="M51" s="631"/>
      <c r="N51" s="632"/>
      <c r="O51" s="632"/>
      <c r="P51" s="632"/>
      <c r="Q51" s="632"/>
      <c r="R51" s="633"/>
      <c r="S51" s="217" t="s">
        <v>205</v>
      </c>
      <c r="T51" s="216"/>
      <c r="U51" s="216"/>
    </row>
    <row r="52" spans="1:21" ht="16.5" thickBot="1" x14ac:dyDescent="0.3">
      <c r="A52" s="222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665"/>
      <c r="N52" s="666"/>
      <c r="O52" s="666"/>
      <c r="P52" s="666"/>
      <c r="Q52" s="666"/>
      <c r="R52" s="667"/>
      <c r="S52" s="217"/>
      <c r="T52" s="216"/>
      <c r="U52" s="216"/>
    </row>
    <row r="53" spans="1:21" ht="24" customHeight="1" x14ac:dyDescent="0.25">
      <c r="A53" s="222"/>
      <c r="B53" s="608" t="s">
        <v>189</v>
      </c>
      <c r="C53" s="609"/>
      <c r="D53" s="609"/>
      <c r="E53" s="609"/>
      <c r="F53" s="609"/>
      <c r="G53" s="609"/>
      <c r="H53" s="609"/>
      <c r="I53" s="609"/>
      <c r="J53" s="609"/>
      <c r="K53" s="610"/>
      <c r="L53" s="222"/>
      <c r="M53" s="665"/>
      <c r="N53" s="666"/>
      <c r="O53" s="666"/>
      <c r="P53" s="666"/>
      <c r="Q53" s="666"/>
      <c r="R53" s="667"/>
      <c r="S53" s="216"/>
      <c r="T53" s="216"/>
      <c r="U53" s="216"/>
    </row>
    <row r="54" spans="1:21" ht="23.25" customHeight="1" x14ac:dyDescent="0.25">
      <c r="A54" s="222"/>
      <c r="B54" s="638" t="s">
        <v>22</v>
      </c>
      <c r="C54" s="627"/>
      <c r="D54" s="595"/>
      <c r="E54" s="652"/>
      <c r="F54" s="596"/>
      <c r="G54" s="611" t="s">
        <v>23</v>
      </c>
      <c r="H54" s="627"/>
      <c r="I54" s="601"/>
      <c r="J54" s="602"/>
      <c r="K54" s="663"/>
      <c r="L54" s="222"/>
      <c r="M54" s="665"/>
      <c r="N54" s="666"/>
      <c r="O54" s="666"/>
      <c r="P54" s="666"/>
      <c r="Q54" s="666"/>
      <c r="R54" s="667"/>
      <c r="S54" s="216"/>
      <c r="T54" s="216"/>
      <c r="U54" s="216"/>
    </row>
    <row r="55" spans="1:21" ht="23.25" customHeight="1" thickBot="1" x14ac:dyDescent="0.3">
      <c r="A55" s="222"/>
      <c r="B55" s="639" t="s">
        <v>13</v>
      </c>
      <c r="C55" s="640"/>
      <c r="D55" s="641"/>
      <c r="E55" s="653"/>
      <c r="F55" s="642"/>
      <c r="G55" s="625" t="s">
        <v>27</v>
      </c>
      <c r="H55" s="640"/>
      <c r="I55" s="646"/>
      <c r="J55" s="647"/>
      <c r="K55" s="664"/>
      <c r="L55" s="222"/>
      <c r="M55" s="634"/>
      <c r="N55" s="635"/>
      <c r="O55" s="635"/>
      <c r="P55" s="635"/>
      <c r="Q55" s="635"/>
      <c r="R55" s="636"/>
      <c r="S55" s="216"/>
      <c r="T55" s="216"/>
      <c r="U55" s="216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AND(PRS!$T$24="show",CELL("protect",A1))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2017-07-26T12:03:15Z</dcterms:modified>
  <cp:category>Logistics</cp:category>
</cp:coreProperties>
</file>